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Prod\Filiale 5 Bellinzona\Supporto\Marina\KuV  N2  Gottardo\PV Gleisbau\"/>
    </mc:Choice>
  </mc:AlternateContent>
  <bookViews>
    <workbookView xWindow="0" yWindow="0" windowWidth="25200" windowHeight="11895" activeTab="1"/>
  </bookViews>
  <sheets>
    <sheet name="Honorarangebot" sheetId="1" r:id="rId1"/>
    <sheet name="Kalkulation" sheetId="3" r:id="rId2"/>
    <sheet name="Nebenkosten" sheetId="2" r:id="rId3"/>
  </sheets>
  <definedNames>
    <definedName name="_xlnm.Print_Area" localSheetId="0">Honorarangebot!$A$1:$O$62</definedName>
    <definedName name="_xlnm.Print_Area" localSheetId="1">Kalkulation!$A$1:$S$70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36" i="1" l="1"/>
  <c r="I27" i="1"/>
  <c r="I21" i="1"/>
  <c r="I25" i="1"/>
  <c r="E70" i="3"/>
  <c r="E65" i="3"/>
  <c r="E13" i="3"/>
  <c r="C20" i="3"/>
  <c r="E18" i="3"/>
  <c r="E17" i="3"/>
  <c r="E16" i="3"/>
  <c r="E15" i="3"/>
  <c r="E14" i="3"/>
  <c r="E20" i="3" s="1"/>
  <c r="I18" i="1" s="1"/>
  <c r="O22" i="1"/>
  <c r="O23" i="1"/>
  <c r="O24" i="1"/>
  <c r="O25" i="1"/>
  <c r="O26" i="1"/>
  <c r="O21" i="1"/>
  <c r="E68" i="3" l="1"/>
  <c r="E67" i="3"/>
  <c r="E66" i="3"/>
  <c r="O28" i="1" l="1"/>
  <c r="G25" i="1" s="1"/>
  <c r="C25" i="1" l="1"/>
  <c r="E25" i="1"/>
  <c r="O61" i="3"/>
  <c r="K61" i="3"/>
  <c r="G61" i="3"/>
  <c r="C61" i="3"/>
  <c r="S59" i="3"/>
  <c r="Q59" i="3"/>
  <c r="M59" i="3"/>
  <c r="I59" i="3"/>
  <c r="E59" i="3"/>
  <c r="S58" i="3"/>
  <c r="Q58" i="3"/>
  <c r="M58" i="3"/>
  <c r="I58" i="3"/>
  <c r="E58" i="3"/>
  <c r="S57" i="3"/>
  <c r="Q57" i="3"/>
  <c r="M57" i="3"/>
  <c r="I57" i="3"/>
  <c r="E57" i="3"/>
  <c r="S56" i="3"/>
  <c r="Q56" i="3"/>
  <c r="M56" i="3"/>
  <c r="I56" i="3"/>
  <c r="E56" i="3"/>
  <c r="S55" i="3"/>
  <c r="Q55" i="3"/>
  <c r="M55" i="3"/>
  <c r="I55" i="3"/>
  <c r="E55" i="3"/>
  <c r="S54" i="3"/>
  <c r="Q54" i="3"/>
  <c r="M54" i="3"/>
  <c r="I54" i="3"/>
  <c r="E54" i="3"/>
  <c r="O46" i="3"/>
  <c r="K46" i="3"/>
  <c r="G46" i="3"/>
  <c r="C46" i="3"/>
  <c r="S44" i="3"/>
  <c r="Q44" i="3"/>
  <c r="M44" i="3"/>
  <c r="I44" i="3"/>
  <c r="E44" i="3"/>
  <c r="S43" i="3"/>
  <c r="Q43" i="3"/>
  <c r="M43" i="3"/>
  <c r="I43" i="3"/>
  <c r="E43" i="3"/>
  <c r="S42" i="3"/>
  <c r="Q42" i="3"/>
  <c r="M42" i="3"/>
  <c r="I42" i="3"/>
  <c r="E42" i="3"/>
  <c r="O34" i="3"/>
  <c r="K34" i="3"/>
  <c r="G34" i="3"/>
  <c r="C34" i="3"/>
  <c r="S32" i="3"/>
  <c r="Q32" i="3"/>
  <c r="M32" i="3"/>
  <c r="I32" i="3"/>
  <c r="E32" i="3"/>
  <c r="S31" i="3"/>
  <c r="Q31" i="3"/>
  <c r="M31" i="3"/>
  <c r="I31" i="3"/>
  <c r="E31" i="3"/>
  <c r="S30" i="3"/>
  <c r="Q30" i="3"/>
  <c r="M30" i="3"/>
  <c r="I30" i="3"/>
  <c r="E30" i="3"/>
  <c r="S29" i="3"/>
  <c r="Q29" i="3"/>
  <c r="M29" i="3"/>
  <c r="I29" i="3"/>
  <c r="E29" i="3"/>
  <c r="S28" i="3"/>
  <c r="Q28" i="3"/>
  <c r="M28" i="3"/>
  <c r="I28" i="3"/>
  <c r="E28" i="3"/>
  <c r="S27" i="3"/>
  <c r="Q27" i="3"/>
  <c r="M27" i="3"/>
  <c r="I27" i="3"/>
  <c r="E27" i="3"/>
  <c r="Q46" i="3" l="1"/>
  <c r="Q61" i="3"/>
  <c r="E46" i="3"/>
  <c r="Q34" i="3"/>
  <c r="S34" i="3"/>
  <c r="S46" i="3"/>
  <c r="E61" i="3"/>
  <c r="E24" i="1"/>
  <c r="M61" i="3"/>
  <c r="G24" i="1"/>
  <c r="I61" i="3"/>
  <c r="I46" i="3"/>
  <c r="I34" i="3"/>
  <c r="M46" i="3"/>
  <c r="S61" i="3"/>
  <c r="M34" i="3"/>
  <c r="E34" i="3"/>
  <c r="G21" i="1" l="1"/>
  <c r="E21" i="1"/>
  <c r="C23" i="1"/>
  <c r="C21" i="1"/>
  <c r="G23" i="1"/>
  <c r="C24" i="1"/>
  <c r="I24" i="1" s="1"/>
  <c r="G22" i="1"/>
  <c r="E22" i="1"/>
  <c r="C22" i="1"/>
  <c r="E23" i="1"/>
  <c r="F26" i="2"/>
  <c r="F25" i="2"/>
  <c r="F23" i="2"/>
  <c r="F21" i="2"/>
  <c r="F20" i="2"/>
  <c r="F18" i="2"/>
  <c r="F17" i="2"/>
  <c r="F15" i="2"/>
  <c r="F14" i="2"/>
  <c r="F12" i="2"/>
  <c r="F11" i="2"/>
  <c r="G27" i="1" l="1"/>
  <c r="I23" i="1"/>
  <c r="I22" i="1"/>
  <c r="E27" i="1"/>
  <c r="C27" i="1"/>
  <c r="F27" i="2"/>
  <c r="K37" i="1" s="1"/>
  <c r="K38" i="1" l="1"/>
  <c r="K39" i="1" l="1"/>
  <c r="K40" i="1" s="1"/>
  <c r="K41" i="1" s="1"/>
  <c r="K42" i="1" s="1"/>
</calcChain>
</file>

<file path=xl/sharedStrings.xml><?xml version="1.0" encoding="utf-8"?>
<sst xmlns="http://schemas.openxmlformats.org/spreadsheetml/2006/main" count="188" uniqueCount="82">
  <si>
    <t>Bahnhof Airolo</t>
  </si>
  <si>
    <t>Werkgleis Göschenen</t>
  </si>
  <si>
    <t>Gesamtleitung</t>
  </si>
  <si>
    <t>Tiefbau / Ingenieurbau</t>
  </si>
  <si>
    <t>Fahrbahn / Bauphasen</t>
  </si>
  <si>
    <t>Fahrstrom</t>
  </si>
  <si>
    <t>Kabel</t>
  </si>
  <si>
    <t>El. Anlagen</t>
  </si>
  <si>
    <t>Phase 41</t>
  </si>
  <si>
    <t>Projekt:</t>
  </si>
  <si>
    <t>N02 Secondo tubo San Gottardo</t>
  </si>
  <si>
    <t>Anbieter:</t>
  </si>
  <si>
    <t>Projektnummer:</t>
  </si>
  <si>
    <t>Mandat:</t>
  </si>
  <si>
    <t>Phase 51</t>
  </si>
  <si>
    <t>Phase 52</t>
  </si>
  <si>
    <t>Phase 53</t>
  </si>
  <si>
    <t>Total</t>
  </si>
  <si>
    <t>Total Angebot inkl. Nebenkosten (exkl. MWST)</t>
  </si>
  <si>
    <t>Rabatt</t>
  </si>
  <si>
    <t>Total Angebot Netto</t>
  </si>
  <si>
    <t>Mehrwertsteuer 7.7%</t>
  </si>
  <si>
    <t>Total Angebot inkl. MWST</t>
  </si>
  <si>
    <t>Felder zum Ausfüllen</t>
  </si>
  <si>
    <t>Bemerkungen:</t>
  </si>
  <si>
    <t>Nachträge bzw. Zusatzaufträge orientieren sich grundsätzlich am Grundvertrag</t>
  </si>
  <si>
    <t>Leistungen sind durch die Mitarbeiter entsprechend der Funktion/Fachbereich zu erbringen und mit tätigkeitsbezogenen Rapporten zu belegen, Die Rapporte haben neben Arbeitszeit und detailliertem Tagesleistungsbeschrieb dem MA-Namen, Firmenzugehörigkeit sowie Kategorie auszuweisen. Die Rapporte sind durch MA und Vorgesetzten für die Rechnungstellung mit Originalunterschrift zu versehen.</t>
  </si>
  <si>
    <t>Ort, Datum</t>
  </si>
  <si>
    <t>Stempel und Unterschrift(en)</t>
  </si>
  <si>
    <t>Bahnhof Göschenen</t>
  </si>
  <si>
    <t>PV Bahnbau</t>
  </si>
  <si>
    <t>120043</t>
  </si>
  <si>
    <r>
      <t xml:space="preserve">Nebenkostenansätze
</t>
    </r>
    <r>
      <rPr>
        <sz val="10"/>
        <rFont val="Arial"/>
        <family val="2"/>
      </rPr>
      <t>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t>
    </r>
  </si>
  <si>
    <t>Gegenstand</t>
  </si>
  <si>
    <t>Anzahl</t>
  </si>
  <si>
    <t>Einheit</t>
  </si>
  <si>
    <r>
      <t xml:space="preserve">Preis CHF
</t>
    </r>
    <r>
      <rPr>
        <sz val="10"/>
        <rFont val="Arial"/>
        <family val="2"/>
      </rPr>
      <t>(exkl. MWSt)</t>
    </r>
  </si>
  <si>
    <r>
      <t xml:space="preserve">Total CHF
</t>
    </r>
    <r>
      <rPr>
        <sz val="10"/>
        <rFont val="Arial"/>
        <family val="2"/>
      </rPr>
      <t>(exkl. MWSt)</t>
    </r>
  </si>
  <si>
    <t>A4 Druckseite / Kopie s/w</t>
  </si>
  <si>
    <t>Stk.</t>
  </si>
  <si>
    <t>A3 Druckseite / Kopie s/w</t>
  </si>
  <si>
    <t>A4 Druckseite / Kopie farbig</t>
  </si>
  <si>
    <t>A3 Druckseite / Kopie farbig</t>
  </si>
  <si>
    <t>Plandruck s/w, gefaltet (ohne Randzuschläge)</t>
  </si>
  <si>
    <t>m2</t>
  </si>
  <si>
    <t>Plandruck farbig, gefaltet (ohne Randzuschläge)</t>
  </si>
  <si>
    <t>Plankopie s/w, gefaltet (ohne Randzuschläge)</t>
  </si>
  <si>
    <t>Plankopie farbig, gefaltet (ohne Randzuschläge)</t>
  </si>
  <si>
    <t>Planschachtel</t>
  </si>
  <si>
    <t>USB-Stick (inkl. Datenspeicherung)</t>
  </si>
  <si>
    <t>CD (Rohling inkl. Brennen, Hülle, Etiketten etc.)</t>
  </si>
  <si>
    <r>
      <t>Total Nebenkosten CHF</t>
    </r>
    <r>
      <rPr>
        <sz val="8"/>
        <rFont val="Arial"/>
        <family val="2"/>
      </rPr>
      <t xml:space="preserve"> </t>
    </r>
    <r>
      <rPr>
        <b/>
        <sz val="10"/>
        <rFont val="Arial"/>
        <family val="2"/>
      </rPr>
      <t>(exkl. MWSt)</t>
    </r>
  </si>
  <si>
    <t>Nebenkosten</t>
  </si>
  <si>
    <t>Bei Zahlung innert … Tagen seit Fälligkeit wird ein Skonto von …% gewährt.</t>
  </si>
  <si>
    <t>Zusammenstellung</t>
  </si>
  <si>
    <t>Ansätze für Regiestunden</t>
  </si>
  <si>
    <t>Betrag
[CHF]</t>
  </si>
  <si>
    <t>Mittelwert</t>
  </si>
  <si>
    <t>offerierte Globalbeträge</t>
  </si>
  <si>
    <t>Total Honorar</t>
  </si>
  <si>
    <t>Phase 41
Ausschreibung</t>
  </si>
  <si>
    <t>Phase 51
Unterlagen für die Ausführung</t>
  </si>
  <si>
    <t>Phase 52
Ausführung</t>
  </si>
  <si>
    <t>Phase 53
Inbetriebnahme, Abschluss</t>
  </si>
  <si>
    <t>Fachbereich</t>
  </si>
  <si>
    <t>Stunden</t>
  </si>
  <si>
    <t>Stunden-ansatz (CHF)</t>
  </si>
  <si>
    <t>Summe (CHF)</t>
  </si>
  <si>
    <t>Summe (CHF</t>
  </si>
  <si>
    <t>Total Std</t>
  </si>
  <si>
    <t>Total Teilphase</t>
  </si>
  <si>
    <t>Kalkulation</t>
  </si>
  <si>
    <t>Zusammenstellung Honorarangebot</t>
  </si>
  <si>
    <t>In den Tabellen sind alle rosa hinterlegten Felder auszufüllen. Die vom Bauherrn vorgegebenen Regiestunden dürfen nicht verändert werden.</t>
  </si>
  <si>
    <t>Die ausgefüllten Tabellen und Angeboszusammenstellung sich durch den Anbieter zu unterzeichnen und die gekennzeichnete Angebotssumme auf das Deckblatt der Ausschreibungsunterlagen zu übertragen.</t>
  </si>
  <si>
    <t xml:space="preserve">Total Anzahl Stunden </t>
  </si>
  <si>
    <t>Gesamttotal</t>
  </si>
  <si>
    <t>für ZK2 " Bewertung  der Plausibiltät der offerierten Stunden"</t>
  </si>
  <si>
    <t>aus Baltt 'Kalkulation'</t>
  </si>
  <si>
    <t>Regiestunden Z ( Anzahl vom Bauherr vorgegeben)</t>
  </si>
  <si>
    <t>Projektübernahme</t>
  </si>
  <si>
    <t>Total Projektübernahme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</si>
</sst>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0_ ;_ * \-#,##0.0_ ;_ * &quot;-&quot;??_ ;_ @_ "/>
  </numFmts>
  <fonts count="1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4"/>
      <color theme="1"/>
      <name val="Arial"/>
      <family val="2"/>
    </font>
    <font>
      <b/>
      <sz val="10"/>
      <color theme="1"/>
      <name val="Arial"/>
      <family val="2"/>
    </font>
    <font>
      <b/>
      <sz val="9"/>
      <color theme="1"/>
      <name val="Arial"/>
      <family val="2"/>
    </font>
    <font>
      <b/>
      <sz val="11"/>
      <color theme="1"/>
      <name val="Arial"/>
      <family val="2"/>
    </font>
    <font>
      <b/>
      <sz val="8"/>
      <color theme="1"/>
      <name val="Arial"/>
      <family val="2"/>
    </font>
    <font>
      <sz val="9"/>
      <color theme="1"/>
      <name val="Arial"/>
      <family val="2"/>
    </font>
    <font>
      <sz val="11"/>
      <color theme="1"/>
      <name val="Calibri"/>
      <family val="2"/>
      <scheme val="minor"/>
    </font>
    <font>
      <sz val="8"/>
      <color theme="1"/>
      <name val="Arial"/>
      <family val="2"/>
    </font>
    <font>
      <b/>
      <sz val="11"/>
      <name val="Arial"/>
      <family val="2"/>
    </font>
    <font>
      <b/>
      <sz val="9"/>
      <name val="Arial"/>
      <family val="2"/>
    </font>
    <font>
      <b/>
      <sz val="10"/>
      <name val="Arial"/>
      <family val="2"/>
    </font>
    <font>
      <sz val="10"/>
      <name val="Arial"/>
      <family val="2"/>
    </font>
    <font>
      <sz val="8"/>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s>
  <cellStyleXfs count="3">
    <xf numFmtId="0" fontId="0" fillId="0" borderId="0"/>
    <xf numFmtId="43" fontId="12" fillId="0" borderId="0" applyFont="0" applyFill="0" applyBorder="0" applyAlignment="0" applyProtection="0"/>
    <xf numFmtId="43" fontId="12" fillId="0" borderId="0" applyFont="0" applyFill="0" applyBorder="0" applyAlignment="0" applyProtection="0"/>
  </cellStyleXfs>
  <cellXfs count="122">
    <xf numFmtId="0" fontId="0" fillId="0" borderId="0" xfId="0"/>
    <xf numFmtId="0" fontId="6" fillId="0" borderId="0" xfId="0" applyFont="1" applyAlignment="1">
      <alignment vertical="top"/>
    </xf>
    <xf numFmtId="0" fontId="5" fillId="0" borderId="0" xfId="0" applyFont="1" applyAlignment="1">
      <alignment vertical="top" wrapText="1"/>
    </xf>
    <xf numFmtId="0" fontId="5" fillId="0" borderId="0" xfId="0" applyFont="1" applyAlignment="1">
      <alignment vertical="center" wrapText="1"/>
    </xf>
    <xf numFmtId="0" fontId="5" fillId="0" borderId="0" xfId="0" applyFont="1" applyBorder="1" applyAlignment="1">
      <alignment vertical="top" wrapText="1"/>
    </xf>
    <xf numFmtId="0" fontId="6" fillId="0" borderId="0" xfId="0" applyFont="1" applyAlignment="1" applyProtection="1">
      <alignment vertical="top"/>
      <protection locked="0"/>
    </xf>
    <xf numFmtId="0" fontId="5" fillId="0" borderId="0" xfId="0" applyFont="1" applyAlignment="1" applyProtection="1">
      <alignment vertical="top" wrapText="1"/>
      <protection locked="0"/>
    </xf>
    <xf numFmtId="0" fontId="7" fillId="0" borderId="0" xfId="0" applyFont="1" applyAlignment="1" applyProtection="1">
      <alignment vertical="top" wrapText="1"/>
      <protection locked="0"/>
    </xf>
    <xf numFmtId="0" fontId="7" fillId="0" borderId="0" xfId="0" applyFont="1" applyAlignment="1" applyProtection="1">
      <alignment horizontal="left" vertical="top" wrapText="1"/>
      <protection locked="0"/>
    </xf>
    <xf numFmtId="0" fontId="9" fillId="0" borderId="0" xfId="0" applyFont="1" applyAlignment="1" applyProtection="1">
      <alignment vertical="top" wrapText="1"/>
      <protection locked="0"/>
    </xf>
    <xf numFmtId="0" fontId="8" fillId="0" borderId="1" xfId="0" applyFont="1" applyBorder="1" applyAlignment="1" applyProtection="1">
      <alignment wrapText="1"/>
      <protection locked="0"/>
    </xf>
    <xf numFmtId="0" fontId="10" fillId="2" borderId="1" xfId="0" applyFont="1" applyFill="1" applyBorder="1" applyAlignment="1" applyProtection="1">
      <alignment horizontal="center" wrapText="1"/>
      <protection locked="0"/>
    </xf>
    <xf numFmtId="0" fontId="13" fillId="0" borderId="1" xfId="0" applyFont="1" applyBorder="1" applyAlignment="1" applyProtection="1">
      <alignment vertical="center" wrapText="1"/>
      <protection locked="0"/>
    </xf>
    <xf numFmtId="0" fontId="13" fillId="0" borderId="0" xfId="0" applyFont="1" applyAlignment="1" applyProtection="1">
      <alignment vertical="center" wrapText="1"/>
      <protection locked="0"/>
    </xf>
    <xf numFmtId="0" fontId="13" fillId="3" borderId="1" xfId="0" applyFont="1" applyFill="1" applyBorder="1" applyAlignment="1" applyProtection="1">
      <alignment vertical="center" wrapText="1"/>
      <protection locked="0"/>
    </xf>
    <xf numFmtId="43" fontId="13" fillId="0" borderId="1" xfId="1" applyNumberFormat="1" applyFont="1" applyBorder="1" applyAlignment="1" applyProtection="1">
      <alignment vertical="center" wrapText="1"/>
      <protection locked="0"/>
    </xf>
    <xf numFmtId="0" fontId="13" fillId="0" borderId="0" xfId="0" applyFont="1" applyBorder="1" applyAlignment="1" applyProtection="1">
      <alignment vertical="top" wrapText="1"/>
      <protection locked="0"/>
    </xf>
    <xf numFmtId="0" fontId="13" fillId="0" borderId="0" xfId="0" applyFont="1" applyAlignment="1" applyProtection="1">
      <alignment vertical="top" wrapText="1"/>
      <protection locked="0"/>
    </xf>
    <xf numFmtId="0" fontId="5" fillId="0" borderId="0" xfId="0" applyFont="1" applyBorder="1" applyAlignment="1" applyProtection="1">
      <alignment vertical="top" wrapText="1"/>
      <protection locked="0"/>
    </xf>
    <xf numFmtId="0" fontId="13" fillId="0" borderId="0" xfId="0" applyFont="1" applyBorder="1" applyAlignment="1" applyProtection="1">
      <alignment vertical="center" wrapText="1"/>
      <protection locked="0"/>
    </xf>
    <xf numFmtId="0" fontId="5" fillId="0" borderId="0" xfId="0" applyFont="1" applyBorder="1" applyAlignment="1" applyProtection="1">
      <alignment vertical="center" wrapText="1"/>
      <protection locked="0"/>
    </xf>
    <xf numFmtId="0" fontId="13" fillId="0" borderId="11" xfId="0" applyFont="1" applyBorder="1" applyAlignment="1" applyProtection="1">
      <alignment vertical="center" wrapText="1"/>
      <protection locked="0"/>
    </xf>
    <xf numFmtId="0" fontId="13" fillId="0" borderId="11" xfId="0" applyFont="1" applyBorder="1" applyAlignment="1" applyProtection="1">
      <alignment vertical="top" wrapText="1"/>
      <protection locked="0"/>
    </xf>
    <xf numFmtId="0" fontId="13" fillId="0" borderId="3" xfId="0" applyFont="1" applyBorder="1" applyAlignment="1" applyProtection="1">
      <alignment vertical="top" wrapText="1"/>
      <protection locked="0"/>
    </xf>
    <xf numFmtId="0" fontId="10" fillId="0" borderId="1" xfId="0" applyFont="1" applyBorder="1" applyAlignment="1" applyProtection="1">
      <alignment vertical="center" wrapText="1"/>
      <protection locked="0"/>
    </xf>
    <xf numFmtId="0" fontId="11" fillId="0" borderId="0" xfId="0" applyFont="1" applyAlignment="1">
      <alignment vertical="top" wrapText="1"/>
    </xf>
    <xf numFmtId="0" fontId="5" fillId="0" borderId="11" xfId="0" applyFont="1" applyBorder="1" applyAlignment="1">
      <alignment vertical="top" wrapText="1"/>
    </xf>
    <xf numFmtId="0" fontId="15" fillId="0" borderId="0" xfId="0" applyFont="1" applyAlignment="1" applyProtection="1">
      <alignment vertical="center"/>
    </xf>
    <xf numFmtId="0" fontId="15" fillId="0" borderId="0" xfId="0" applyFont="1" applyAlignment="1" applyProtection="1">
      <alignment horizontal="center" vertical="center"/>
    </xf>
    <xf numFmtId="0" fontId="16" fillId="0" borderId="0" xfId="0" applyFont="1" applyAlignment="1" applyProtection="1">
      <alignment vertical="center"/>
    </xf>
    <xf numFmtId="49" fontId="16" fillId="0" borderId="0" xfId="0" applyNumberFormat="1" applyFont="1" applyFill="1" applyBorder="1" applyAlignment="1" applyProtection="1">
      <alignment horizontal="left" vertical="center"/>
    </xf>
    <xf numFmtId="0" fontId="17" fillId="0" borderId="0" xfId="0" applyFont="1" applyAlignment="1" applyProtection="1">
      <alignment vertical="center"/>
    </xf>
    <xf numFmtId="0" fontId="16" fillId="0" borderId="0" xfId="0" applyFont="1" applyFill="1" applyAlignment="1" applyProtection="1">
      <alignment horizontal="left" vertical="center"/>
    </xf>
    <xf numFmtId="0" fontId="17" fillId="0" borderId="0" xfId="0" applyFont="1" applyFill="1" applyBorder="1"/>
    <xf numFmtId="0" fontId="17" fillId="0" borderId="0" xfId="0" applyFont="1" applyFill="1" applyBorder="1" applyAlignment="1">
      <alignment horizontal="center" vertical="center"/>
    </xf>
    <xf numFmtId="0" fontId="16" fillId="0" borderId="2" xfId="0" applyFont="1" applyBorder="1" applyAlignment="1" applyProtection="1">
      <alignment vertical="center"/>
    </xf>
    <xf numFmtId="0" fontId="16" fillId="0" borderId="3" xfId="0" applyFont="1" applyBorder="1" applyAlignment="1" applyProtection="1">
      <alignment vertical="center"/>
    </xf>
    <xf numFmtId="0" fontId="16" fillId="0" borderId="1" xfId="0" applyFont="1" applyBorder="1" applyAlignment="1" applyProtection="1">
      <alignment horizontal="center" vertical="center"/>
    </xf>
    <xf numFmtId="0" fontId="16" fillId="0" borderId="1" xfId="0" applyFont="1" applyBorder="1" applyAlignment="1" applyProtection="1">
      <alignment horizontal="center" vertical="top" wrapText="1"/>
    </xf>
    <xf numFmtId="0" fontId="16" fillId="0" borderId="4" xfId="0" applyFont="1" applyBorder="1" applyAlignment="1" applyProtection="1">
      <alignment horizontal="center" vertical="center" wrapText="1"/>
    </xf>
    <xf numFmtId="0" fontId="17" fillId="0" borderId="13" xfId="0" applyFont="1" applyBorder="1" applyAlignment="1" applyProtection="1">
      <alignment vertical="center"/>
    </xf>
    <xf numFmtId="0" fontId="17" fillId="0" borderId="14" xfId="0" applyFont="1" applyBorder="1" applyAlignment="1" applyProtection="1">
      <alignment vertical="center"/>
    </xf>
    <xf numFmtId="3" fontId="17" fillId="0" borderId="15" xfId="0" applyNumberFormat="1" applyFont="1" applyFill="1" applyBorder="1" applyAlignment="1" applyProtection="1">
      <alignment horizontal="center" vertical="center"/>
    </xf>
    <xf numFmtId="3" fontId="17" fillId="0" borderId="16" xfId="0" applyNumberFormat="1" applyFont="1" applyBorder="1" applyAlignment="1" applyProtection="1">
      <alignment horizontal="center" vertical="center"/>
    </xf>
    <xf numFmtId="4" fontId="17" fillId="4" borderId="15" xfId="0" applyNumberFormat="1" applyFont="1" applyFill="1" applyBorder="1" applyAlignment="1" applyProtection="1">
      <alignment vertical="center"/>
      <protection locked="0"/>
    </xf>
    <xf numFmtId="4" fontId="17" fillId="0" borderId="17" xfId="0" applyNumberFormat="1" applyFont="1" applyBorder="1" applyAlignment="1" applyProtection="1">
      <alignment vertical="center"/>
    </xf>
    <xf numFmtId="0" fontId="17" fillId="0" borderId="18" xfId="0" applyFont="1" applyBorder="1" applyAlignment="1" applyProtection="1">
      <alignment vertical="center"/>
    </xf>
    <xf numFmtId="3" fontId="17" fillId="0" borderId="16" xfId="0" applyNumberFormat="1" applyFont="1" applyFill="1" applyBorder="1" applyAlignment="1" applyProtection="1">
      <alignment horizontal="center" vertical="center"/>
    </xf>
    <xf numFmtId="4" fontId="17" fillId="4" borderId="16" xfId="0" applyNumberFormat="1" applyFont="1" applyFill="1" applyBorder="1" applyAlignment="1" applyProtection="1">
      <alignment vertical="center"/>
      <protection locked="0"/>
    </xf>
    <xf numFmtId="4" fontId="17" fillId="0" borderId="19" xfId="0" applyNumberFormat="1" applyFont="1" applyBorder="1" applyAlignment="1" applyProtection="1">
      <alignment vertical="center"/>
    </xf>
    <xf numFmtId="0" fontId="17" fillId="0" borderId="16" xfId="0" applyFont="1" applyBorder="1" applyAlignment="1" applyProtection="1">
      <alignment horizontal="center" vertical="center"/>
    </xf>
    <xf numFmtId="4" fontId="17" fillId="0" borderId="16" xfId="0" applyNumberFormat="1" applyFont="1" applyBorder="1" applyAlignment="1" applyProtection="1">
      <alignment vertical="center"/>
    </xf>
    <xf numFmtId="4" fontId="17" fillId="0" borderId="16" xfId="0" applyNumberFormat="1" applyFont="1" applyFill="1" applyBorder="1" applyAlignment="1" applyProtection="1">
      <alignment vertical="center"/>
    </xf>
    <xf numFmtId="4" fontId="17" fillId="0" borderId="20" xfId="0" applyNumberFormat="1" applyFont="1" applyBorder="1" applyAlignment="1" applyProtection="1">
      <alignment vertical="center"/>
    </xf>
    <xf numFmtId="0" fontId="17" fillId="0" borderId="21" xfId="0" applyFont="1" applyBorder="1" applyAlignment="1" applyProtection="1">
      <alignment vertical="center"/>
    </xf>
    <xf numFmtId="3" fontId="17" fillId="0" borderId="22" xfId="0" applyNumberFormat="1" applyFont="1" applyFill="1" applyBorder="1" applyAlignment="1" applyProtection="1">
      <alignment horizontal="center" vertical="center"/>
    </xf>
    <xf numFmtId="4" fontId="17" fillId="4" borderId="22" xfId="0" applyNumberFormat="1" applyFont="1" applyFill="1" applyBorder="1" applyAlignment="1" applyProtection="1">
      <alignment vertical="center"/>
      <protection locked="0"/>
    </xf>
    <xf numFmtId="4" fontId="16" fillId="0" borderId="1" xfId="0" applyNumberFormat="1" applyFont="1" applyFill="1" applyBorder="1" applyAlignment="1" applyProtection="1">
      <alignment vertical="center"/>
    </xf>
    <xf numFmtId="0" fontId="16" fillId="0" borderId="0" xfId="0" applyFont="1" applyBorder="1" applyAlignment="1" applyProtection="1">
      <alignment vertical="center"/>
    </xf>
    <xf numFmtId="9" fontId="13" fillId="3" borderId="2" xfId="0" applyNumberFormat="1" applyFont="1" applyFill="1" applyBorder="1" applyAlignment="1" applyProtection="1">
      <alignment vertical="center" wrapText="1"/>
      <protection locked="0"/>
    </xf>
    <xf numFmtId="0" fontId="13" fillId="0" borderId="4" xfId="0" applyFont="1" applyBorder="1" applyAlignment="1" applyProtection="1">
      <alignment vertical="center" wrapText="1"/>
      <protection locked="0"/>
    </xf>
    <xf numFmtId="0" fontId="13" fillId="0" borderId="12" xfId="0" applyFont="1" applyBorder="1" applyAlignment="1" applyProtection="1">
      <alignment vertical="center" wrapText="1"/>
      <protection locked="0"/>
    </xf>
    <xf numFmtId="0" fontId="7" fillId="0" borderId="0" xfId="0" applyFont="1" applyAlignment="1" applyProtection="1">
      <alignment horizontal="left" vertical="top" wrapText="1"/>
      <protection locked="0"/>
    </xf>
    <xf numFmtId="0" fontId="4" fillId="0" borderId="0" xfId="0" applyFont="1" applyAlignment="1" applyProtection="1">
      <alignment vertical="top" wrapText="1"/>
      <protection locked="0"/>
    </xf>
    <xf numFmtId="3" fontId="13" fillId="0" borderId="1" xfId="0" applyNumberFormat="1" applyFont="1" applyBorder="1" applyAlignment="1" applyProtection="1">
      <alignment vertical="center" wrapText="1"/>
      <protection locked="0"/>
    </xf>
    <xf numFmtId="0" fontId="5" fillId="3" borderId="1" xfId="0" applyFont="1" applyFill="1" applyBorder="1" applyAlignment="1" applyProtection="1">
      <alignment vertical="top" wrapText="1"/>
      <protection locked="0"/>
    </xf>
    <xf numFmtId="3" fontId="13" fillId="0" borderId="1" xfId="0" applyNumberFormat="1" applyFont="1" applyFill="1" applyBorder="1" applyAlignment="1" applyProtection="1">
      <alignment vertical="center" wrapText="1"/>
      <protection locked="0"/>
    </xf>
    <xf numFmtId="0" fontId="13" fillId="0" borderId="8" xfId="0" applyFont="1" applyBorder="1" applyAlignment="1" applyProtection="1">
      <alignment vertical="top" wrapText="1"/>
      <protection locked="0"/>
    </xf>
    <xf numFmtId="0" fontId="7"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3" fillId="0" borderId="0" xfId="0" applyFont="1" applyAlignment="1" applyProtection="1">
      <alignment vertical="top" wrapText="1"/>
      <protection locked="0"/>
    </xf>
    <xf numFmtId="0" fontId="3" fillId="0" borderId="0" xfId="0" applyFont="1" applyAlignment="1">
      <alignment vertical="top" wrapText="1"/>
    </xf>
    <xf numFmtId="0" fontId="8" fillId="0" borderId="0" xfId="0" applyFont="1" applyAlignment="1" applyProtection="1">
      <alignment vertical="top" wrapText="1"/>
      <protection locked="0"/>
    </xf>
    <xf numFmtId="0" fontId="10" fillId="0" borderId="1" xfId="0" applyFont="1" applyFill="1" applyBorder="1" applyAlignment="1" applyProtection="1">
      <alignment horizontal="center" wrapText="1"/>
      <protection locked="0"/>
    </xf>
    <xf numFmtId="0" fontId="3" fillId="0" borderId="0" xfId="0" applyFont="1" applyAlignment="1">
      <alignment vertical="center" wrapText="1"/>
    </xf>
    <xf numFmtId="164" fontId="13" fillId="0" borderId="1" xfId="1" applyNumberFormat="1" applyFont="1" applyBorder="1" applyAlignment="1" applyProtection="1">
      <alignment vertical="center" wrapText="1"/>
      <protection locked="0"/>
    </xf>
    <xf numFmtId="0" fontId="3" fillId="0" borderId="0" xfId="0" applyFont="1" applyBorder="1" applyAlignment="1">
      <alignment vertical="top" wrapText="1"/>
    </xf>
    <xf numFmtId="0" fontId="3" fillId="3" borderId="1" xfId="0" applyFont="1" applyFill="1" applyBorder="1" applyAlignment="1" applyProtection="1">
      <alignment vertical="top" wrapText="1"/>
      <protection locked="0"/>
    </xf>
    <xf numFmtId="0" fontId="3" fillId="0" borderId="0" xfId="0" applyFont="1" applyAlignment="1">
      <alignment vertical="top" wrapText="1"/>
    </xf>
    <xf numFmtId="0" fontId="3" fillId="0" borderId="0" xfId="0" applyFont="1" applyAlignment="1" applyProtection="1">
      <alignment vertical="top" wrapText="1"/>
      <protection locked="0"/>
    </xf>
    <xf numFmtId="0" fontId="8" fillId="0" borderId="1" xfId="0" applyFont="1" applyBorder="1" applyAlignment="1" applyProtection="1">
      <alignment wrapText="1"/>
      <protection locked="0"/>
    </xf>
    <xf numFmtId="0" fontId="13" fillId="0" borderId="1" xfId="0" applyFont="1" applyBorder="1" applyAlignment="1" applyProtection="1">
      <alignment vertical="center" wrapText="1"/>
      <protection locked="0"/>
    </xf>
    <xf numFmtId="0" fontId="13" fillId="0" borderId="0" xfId="0" applyFont="1" applyAlignment="1" applyProtection="1">
      <alignment vertical="center" wrapText="1"/>
      <protection locked="0"/>
    </xf>
    <xf numFmtId="0" fontId="13" fillId="3" borderId="1" xfId="0" applyFont="1" applyFill="1" applyBorder="1" applyAlignment="1" applyProtection="1">
      <alignment vertical="center" wrapText="1"/>
      <protection locked="0"/>
    </xf>
    <xf numFmtId="0" fontId="13" fillId="0" borderId="0" xfId="0" applyFont="1" applyAlignment="1" applyProtection="1">
      <alignment vertical="top" wrapText="1"/>
      <protection locked="0"/>
    </xf>
    <xf numFmtId="1" fontId="13" fillId="0" borderId="1" xfId="0" applyNumberFormat="1" applyFont="1" applyBorder="1" applyAlignment="1" applyProtection="1">
      <alignment vertical="center" wrapText="1"/>
      <protection locked="0"/>
    </xf>
    <xf numFmtId="0" fontId="9" fillId="0" borderId="0" xfId="0" applyFont="1" applyAlignment="1" applyProtection="1">
      <alignment vertical="top"/>
      <protection locked="0"/>
    </xf>
    <xf numFmtId="0" fontId="7" fillId="0" borderId="1" xfId="0" applyFont="1" applyBorder="1" applyAlignment="1">
      <alignment vertical="top" wrapText="1"/>
    </xf>
    <xf numFmtId="0" fontId="2" fillId="0" borderId="0" xfId="0" applyFont="1" applyAlignment="1">
      <alignment vertical="top"/>
    </xf>
    <xf numFmtId="0" fontId="11" fillId="0" borderId="0" xfId="0" applyFont="1" applyAlignment="1">
      <alignment horizontal="left" vertical="top" wrapText="1"/>
    </xf>
    <xf numFmtId="0" fontId="7" fillId="0" borderId="0" xfId="0" applyFont="1" applyAlignment="1" applyProtection="1">
      <alignment horizontal="left" vertical="top" wrapText="1"/>
      <protection locked="0"/>
    </xf>
    <xf numFmtId="0" fontId="5" fillId="3" borderId="5" xfId="0" applyFont="1" applyFill="1" applyBorder="1" applyAlignment="1" applyProtection="1">
      <alignment horizontal="center" vertical="top" wrapText="1"/>
      <protection locked="0"/>
    </xf>
    <xf numFmtId="0" fontId="5" fillId="3" borderId="6" xfId="0" applyFont="1" applyFill="1" applyBorder="1" applyAlignment="1" applyProtection="1">
      <alignment horizontal="center" vertical="top" wrapText="1"/>
      <protection locked="0"/>
    </xf>
    <xf numFmtId="0" fontId="5" fillId="3" borderId="7" xfId="0" applyFont="1" applyFill="1" applyBorder="1" applyAlignment="1" applyProtection="1">
      <alignment horizontal="center" vertical="top" wrapText="1"/>
      <protection locked="0"/>
    </xf>
    <xf numFmtId="0" fontId="5" fillId="3" borderId="8" xfId="0" applyFont="1" applyFill="1" applyBorder="1" applyAlignment="1" applyProtection="1">
      <alignment horizontal="center" vertical="top" wrapText="1"/>
      <protection locked="0"/>
    </xf>
    <xf numFmtId="0" fontId="5" fillId="3" borderId="0" xfId="0" applyFont="1" applyFill="1" applyBorder="1" applyAlignment="1" applyProtection="1">
      <alignment horizontal="center" vertical="top" wrapText="1"/>
      <protection locked="0"/>
    </xf>
    <xf numFmtId="0" fontId="5" fillId="3" borderId="9" xfId="0" applyFont="1" applyFill="1" applyBorder="1" applyAlignment="1" applyProtection="1">
      <alignment horizontal="center" vertical="top" wrapText="1"/>
      <protection locked="0"/>
    </xf>
    <xf numFmtId="0" fontId="5" fillId="3" borderId="10" xfId="0" applyFont="1" applyFill="1" applyBorder="1" applyAlignment="1" applyProtection="1">
      <alignment horizontal="center" vertical="top" wrapText="1"/>
      <protection locked="0"/>
    </xf>
    <xf numFmtId="0" fontId="5" fillId="3" borderId="11" xfId="0" applyFont="1" applyFill="1" applyBorder="1" applyAlignment="1" applyProtection="1">
      <alignment horizontal="center" vertical="top" wrapText="1"/>
      <protection locked="0"/>
    </xf>
    <xf numFmtId="0" fontId="5" fillId="3" borderId="12" xfId="0" applyFont="1" applyFill="1" applyBorder="1" applyAlignment="1" applyProtection="1">
      <alignment horizontal="center" vertical="top" wrapText="1"/>
      <protection locked="0"/>
    </xf>
    <xf numFmtId="0" fontId="11" fillId="0" borderId="0" xfId="0" applyFont="1" applyAlignment="1">
      <alignment horizontal="left" vertical="center" wrapText="1"/>
    </xf>
    <xf numFmtId="0" fontId="13"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top"/>
      <protection locked="0"/>
    </xf>
    <xf numFmtId="0" fontId="10" fillId="2" borderId="2" xfId="0" applyFont="1" applyFill="1" applyBorder="1" applyAlignment="1" applyProtection="1">
      <alignment horizontal="center" wrapText="1"/>
      <protection locked="0"/>
    </xf>
    <xf numFmtId="0" fontId="10" fillId="2" borderId="3" xfId="0" applyFont="1" applyFill="1" applyBorder="1" applyAlignment="1" applyProtection="1">
      <alignment horizontal="center" wrapText="1"/>
      <protection locked="0"/>
    </xf>
    <xf numFmtId="0" fontId="10" fillId="2" borderId="4" xfId="0" applyFont="1" applyFill="1" applyBorder="1" applyAlignment="1" applyProtection="1">
      <alignment horizontal="center" wrapText="1"/>
      <protection locked="0"/>
    </xf>
    <xf numFmtId="0" fontId="3" fillId="3" borderId="5"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top" wrapText="1"/>
      <protection locked="0"/>
    </xf>
    <xf numFmtId="0" fontId="3" fillId="3" borderId="7" xfId="0" applyFont="1" applyFill="1" applyBorder="1" applyAlignment="1" applyProtection="1">
      <alignment horizontal="center" vertical="top" wrapText="1"/>
      <protection locked="0"/>
    </xf>
    <xf numFmtId="0" fontId="3" fillId="3" borderId="8" xfId="0" applyFont="1" applyFill="1" applyBorder="1" applyAlignment="1" applyProtection="1">
      <alignment horizontal="center" vertical="top" wrapText="1"/>
      <protection locked="0"/>
    </xf>
    <xf numFmtId="0" fontId="3" fillId="3" borderId="0" xfId="0" applyFont="1" applyFill="1" applyBorder="1" applyAlignment="1" applyProtection="1">
      <alignment horizontal="center" vertical="top" wrapText="1"/>
      <protection locked="0"/>
    </xf>
    <xf numFmtId="0" fontId="3" fillId="3" borderId="9" xfId="0" applyFont="1" applyFill="1" applyBorder="1" applyAlignment="1" applyProtection="1">
      <alignment horizontal="center" vertical="top" wrapText="1"/>
      <protection locked="0"/>
    </xf>
    <xf numFmtId="0" fontId="3" fillId="3" borderId="10" xfId="0" applyFont="1" applyFill="1" applyBorder="1" applyAlignment="1" applyProtection="1">
      <alignment horizontal="center" vertical="top" wrapText="1"/>
      <protection locked="0"/>
    </xf>
    <xf numFmtId="0" fontId="3" fillId="3" borderId="11" xfId="0" applyFont="1" applyFill="1" applyBorder="1" applyAlignment="1" applyProtection="1">
      <alignment horizontal="center" vertical="top" wrapText="1"/>
      <protection locked="0"/>
    </xf>
    <xf numFmtId="0" fontId="3" fillId="3" borderId="12" xfId="0" applyFont="1" applyFill="1" applyBorder="1" applyAlignment="1" applyProtection="1">
      <alignment horizontal="center" vertical="top" wrapText="1"/>
      <protection locked="0"/>
    </xf>
    <xf numFmtId="0" fontId="14" fillId="0" borderId="0" xfId="0" applyFont="1" applyAlignment="1" applyProtection="1">
      <alignment horizontal="left" vertical="center"/>
    </xf>
    <xf numFmtId="0" fontId="16" fillId="0" borderId="0" xfId="0" applyFont="1" applyAlignment="1" applyProtection="1">
      <alignment horizontal="left" vertical="center" wrapText="1"/>
    </xf>
    <xf numFmtId="0" fontId="13" fillId="0" borderId="1" xfId="0" applyFont="1" applyFill="1" applyBorder="1" applyAlignment="1" applyProtection="1">
      <alignment vertical="center" wrapText="1"/>
      <protection locked="0"/>
    </xf>
    <xf numFmtId="0" fontId="1" fillId="0" borderId="0" xfId="0" applyFont="1" applyAlignment="1" applyProtection="1">
      <alignment vertical="top" wrapText="1"/>
      <protection locked="0"/>
    </xf>
    <xf numFmtId="0" fontId="3"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horizontal="right" wrapText="1"/>
      <protection locked="0"/>
    </xf>
  </cellXfs>
  <cellStyles count="3">
    <cellStyle name="Komma 2" xfId="2"/>
    <cellStyle name="Migliaia" xfId="1" builtinId="3"/>
    <cellStyle name="Normale" xfId="0" builtinId="0"/>
  </cellStyles>
  <dxfs count="7">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R62"/>
  <sheetViews>
    <sheetView topLeftCell="A19" zoomScaleNormal="100" zoomScaleSheetLayoutView="100" workbookViewId="0">
      <selection activeCell="K26" sqref="K26"/>
    </sheetView>
  </sheetViews>
  <sheetFormatPr defaultColWidth="11.42578125" defaultRowHeight="12.75" x14ac:dyDescent="0.25"/>
  <cols>
    <col min="1" max="1" width="20.28515625" style="2" customWidth="1"/>
    <col min="2" max="2" width="1.7109375" style="2" customWidth="1"/>
    <col min="3" max="3" width="12.7109375" style="2" customWidth="1"/>
    <col min="4" max="4" width="1.7109375" style="2" customWidth="1"/>
    <col min="5" max="5" width="12.7109375" style="2" customWidth="1"/>
    <col min="6" max="6" width="1.7109375" style="2" customWidth="1"/>
    <col min="7" max="7" width="12.7109375" style="2" customWidth="1"/>
    <col min="8" max="8" width="1.7109375" style="2" customWidth="1"/>
    <col min="9" max="9" width="11.5703125" style="2" customWidth="1"/>
    <col min="10" max="10" width="1.7109375" style="2" customWidth="1"/>
    <col min="11" max="11" width="20.28515625" style="2" customWidth="1"/>
    <col min="12" max="12" width="1.7109375" style="2" customWidth="1"/>
    <col min="13" max="13" width="16.85546875" style="2" bestFit="1" customWidth="1"/>
    <col min="14" max="14" width="1.7109375" style="2" customWidth="1"/>
    <col min="15" max="15" width="11.5703125" style="2" customWidth="1"/>
    <col min="16" max="16" width="1.7109375" style="2" customWidth="1"/>
    <col min="17" max="17" width="7.28515625" style="2" customWidth="1"/>
    <col min="18" max="16384" width="11.42578125" style="2"/>
  </cols>
  <sheetData>
    <row r="1" spans="1:17" s="1" customFormat="1" ht="18" x14ac:dyDescent="0.25">
      <c r="A1" s="5" t="s">
        <v>72</v>
      </c>
      <c r="B1" s="5"/>
      <c r="C1" s="5"/>
      <c r="D1" s="5"/>
      <c r="E1" s="5"/>
      <c r="F1" s="5"/>
      <c r="G1" s="5"/>
      <c r="H1" s="5"/>
      <c r="I1" s="5"/>
      <c r="J1" s="5"/>
      <c r="K1" s="5"/>
      <c r="L1" s="5"/>
      <c r="M1" s="5"/>
      <c r="N1" s="5"/>
      <c r="O1" s="5"/>
      <c r="P1" s="5"/>
      <c r="Q1" s="5"/>
    </row>
    <row r="2" spans="1:17" x14ac:dyDescent="0.25">
      <c r="A2" s="6"/>
      <c r="B2" s="6"/>
      <c r="C2" s="6"/>
      <c r="D2" s="6"/>
      <c r="E2" s="6"/>
      <c r="F2" s="6"/>
      <c r="G2" s="6"/>
      <c r="H2" s="6"/>
      <c r="I2" s="6"/>
      <c r="J2" s="6"/>
      <c r="K2" s="6"/>
      <c r="L2" s="6"/>
      <c r="M2" s="6"/>
      <c r="N2" s="6"/>
      <c r="O2" s="6"/>
      <c r="P2" s="6"/>
      <c r="Q2" s="6"/>
    </row>
    <row r="3" spans="1:17" ht="16.5" customHeight="1" x14ac:dyDescent="0.25">
      <c r="A3" s="7" t="s">
        <v>9</v>
      </c>
      <c r="B3" s="7"/>
      <c r="C3" s="91" t="s">
        <v>10</v>
      </c>
      <c r="D3" s="91"/>
      <c r="E3" s="91"/>
      <c r="F3" s="91"/>
      <c r="G3" s="91"/>
      <c r="H3" s="6"/>
      <c r="I3" s="6"/>
      <c r="J3" s="7"/>
      <c r="K3" s="91" t="s">
        <v>12</v>
      </c>
      <c r="L3" s="91"/>
      <c r="M3" s="8">
        <v>120043</v>
      </c>
      <c r="N3" s="6"/>
      <c r="O3" s="6"/>
      <c r="P3" s="7"/>
      <c r="Q3" s="6"/>
    </row>
    <row r="4" spans="1:17" ht="6.75" customHeight="1" x14ac:dyDescent="0.25">
      <c r="A4" s="6"/>
      <c r="B4" s="6"/>
      <c r="C4" s="6"/>
      <c r="D4" s="6"/>
      <c r="E4" s="6"/>
      <c r="F4" s="6"/>
      <c r="G4" s="6"/>
      <c r="H4" s="6"/>
      <c r="I4" s="6"/>
      <c r="J4" s="6"/>
      <c r="K4" s="7"/>
      <c r="L4" s="7"/>
      <c r="M4" s="7"/>
      <c r="N4" s="6"/>
      <c r="O4" s="6"/>
      <c r="P4" s="6"/>
      <c r="Q4" s="6"/>
    </row>
    <row r="5" spans="1:17" ht="12.75" customHeight="1" x14ac:dyDescent="0.25">
      <c r="A5" s="7" t="s">
        <v>11</v>
      </c>
      <c r="B5" s="6"/>
      <c r="C5" s="92"/>
      <c r="D5" s="93"/>
      <c r="E5" s="94"/>
      <c r="F5" s="6"/>
      <c r="G5" s="6"/>
      <c r="H5" s="6"/>
      <c r="I5" s="6"/>
      <c r="J5" s="6"/>
      <c r="K5" s="7" t="s">
        <v>13</v>
      </c>
      <c r="L5" s="7"/>
      <c r="M5" s="91" t="s">
        <v>30</v>
      </c>
      <c r="N5" s="91"/>
      <c r="O5" s="91"/>
      <c r="P5" s="6"/>
      <c r="Q5" s="6"/>
    </row>
    <row r="6" spans="1:17" x14ac:dyDescent="0.25">
      <c r="A6" s="6"/>
      <c r="B6" s="6"/>
      <c r="C6" s="95"/>
      <c r="D6" s="96"/>
      <c r="E6" s="97"/>
      <c r="F6" s="6"/>
      <c r="G6" s="6"/>
      <c r="H6" s="6"/>
      <c r="I6" s="6"/>
      <c r="J6" s="6"/>
      <c r="K6" s="6"/>
      <c r="L6" s="6"/>
      <c r="M6" s="6"/>
      <c r="N6" s="6"/>
      <c r="O6" s="6"/>
      <c r="P6" s="6"/>
      <c r="Q6" s="6"/>
    </row>
    <row r="7" spans="1:17" x14ac:dyDescent="0.25">
      <c r="A7" s="6"/>
      <c r="B7" s="6"/>
      <c r="C7" s="95"/>
      <c r="D7" s="96"/>
      <c r="E7" s="97"/>
      <c r="F7" s="6"/>
      <c r="G7" s="6"/>
      <c r="H7" s="6"/>
      <c r="I7" s="6"/>
      <c r="J7" s="6"/>
      <c r="K7" s="65"/>
      <c r="L7" s="6"/>
      <c r="M7" s="91" t="s">
        <v>23</v>
      </c>
      <c r="N7" s="91"/>
      <c r="O7" s="91"/>
      <c r="P7" s="6"/>
      <c r="Q7" s="6"/>
    </row>
    <row r="8" spans="1:17" x14ac:dyDescent="0.25">
      <c r="A8" s="6"/>
      <c r="B8" s="6"/>
      <c r="C8" s="98"/>
      <c r="D8" s="99"/>
      <c r="E8" s="100"/>
      <c r="F8" s="6"/>
      <c r="G8" s="6"/>
      <c r="H8" s="6"/>
      <c r="I8" s="6"/>
      <c r="J8" s="6"/>
      <c r="K8" s="6"/>
      <c r="L8" s="6"/>
      <c r="M8" s="6"/>
      <c r="N8" s="6"/>
      <c r="O8" s="6"/>
      <c r="P8" s="6"/>
      <c r="Q8" s="6"/>
    </row>
    <row r="9" spans="1:17" x14ac:dyDescent="0.25">
      <c r="A9" s="6"/>
      <c r="B9" s="6"/>
      <c r="C9" s="6"/>
      <c r="D9" s="6"/>
      <c r="E9" s="6"/>
      <c r="F9" s="6"/>
      <c r="G9" s="6"/>
      <c r="H9" s="6"/>
      <c r="I9" s="6"/>
      <c r="J9" s="6"/>
      <c r="K9" s="6"/>
      <c r="L9" s="6"/>
      <c r="M9" s="6"/>
      <c r="N9" s="6"/>
      <c r="O9" s="6"/>
      <c r="P9" s="6"/>
      <c r="Q9" s="6"/>
    </row>
    <row r="10" spans="1:17" x14ac:dyDescent="0.25">
      <c r="A10" s="6"/>
      <c r="B10" s="6"/>
      <c r="C10" s="6"/>
      <c r="D10" s="6"/>
      <c r="E10" s="6"/>
      <c r="F10" s="6"/>
      <c r="G10" s="6"/>
      <c r="H10" s="6"/>
      <c r="I10" s="6"/>
      <c r="J10" s="6"/>
      <c r="K10" s="6"/>
      <c r="L10" s="6"/>
      <c r="M10" s="6"/>
      <c r="N10" s="6"/>
      <c r="O10" s="6"/>
      <c r="P10" s="6"/>
      <c r="Q10" s="6"/>
    </row>
    <row r="11" spans="1:17" x14ac:dyDescent="0.25">
      <c r="A11" s="6"/>
      <c r="B11" s="6"/>
      <c r="C11" s="6"/>
      <c r="D11" s="6"/>
      <c r="E11" s="6"/>
      <c r="F11" s="6"/>
      <c r="G11" s="6"/>
      <c r="H11" s="6"/>
      <c r="I11" s="6"/>
      <c r="J11" s="6"/>
      <c r="K11" s="6"/>
      <c r="L11" s="6"/>
      <c r="M11" s="6"/>
      <c r="N11" s="6"/>
      <c r="O11" s="6"/>
      <c r="P11" s="6"/>
      <c r="Q11" s="6"/>
    </row>
    <row r="12" spans="1:17" x14ac:dyDescent="0.25">
      <c r="A12" s="6"/>
      <c r="B12" s="6"/>
      <c r="C12" s="6"/>
      <c r="D12" s="6"/>
      <c r="E12" s="6"/>
      <c r="F12" s="6"/>
      <c r="G12" s="6"/>
      <c r="H12" s="6"/>
      <c r="I12" s="6"/>
      <c r="J12" s="6"/>
      <c r="K12" s="6"/>
      <c r="L12" s="6"/>
      <c r="M12" s="6"/>
      <c r="N12" s="6"/>
      <c r="O12" s="6"/>
      <c r="P12" s="6"/>
      <c r="Q12" s="6"/>
    </row>
    <row r="13" spans="1:17" x14ac:dyDescent="0.25">
      <c r="A13" s="6"/>
      <c r="B13" s="6"/>
      <c r="C13" s="6"/>
      <c r="D13" s="6"/>
      <c r="E13" s="6"/>
      <c r="F13" s="6"/>
      <c r="G13" s="6"/>
      <c r="H13" s="6"/>
      <c r="I13" s="6"/>
      <c r="J13" s="6"/>
      <c r="K13" s="6"/>
      <c r="L13" s="6"/>
      <c r="M13" s="6"/>
      <c r="N13" s="6"/>
      <c r="O13" s="6"/>
      <c r="P13" s="6"/>
      <c r="Q13" s="6"/>
    </row>
    <row r="14" spans="1:17" x14ac:dyDescent="0.25">
      <c r="A14" s="6"/>
      <c r="B14" s="6"/>
      <c r="C14" s="6"/>
      <c r="D14" s="6"/>
      <c r="E14" s="6"/>
      <c r="F14" s="6"/>
      <c r="G14" s="6"/>
      <c r="H14" s="6"/>
      <c r="I14" s="6"/>
      <c r="J14" s="6"/>
      <c r="K14" s="6"/>
      <c r="L14" s="6"/>
      <c r="M14" s="6"/>
      <c r="N14" s="6"/>
      <c r="O14" s="6"/>
      <c r="P14" s="6"/>
      <c r="Q14" s="6"/>
    </row>
    <row r="15" spans="1:17" x14ac:dyDescent="0.25">
      <c r="A15" s="6"/>
      <c r="B15" s="6"/>
      <c r="C15" s="6"/>
      <c r="D15" s="6"/>
      <c r="E15" s="6"/>
      <c r="F15" s="6"/>
      <c r="G15" s="6"/>
      <c r="H15" s="6"/>
      <c r="I15" s="6"/>
      <c r="J15" s="6"/>
      <c r="K15" s="6"/>
      <c r="L15" s="6"/>
      <c r="M15" s="6"/>
      <c r="N15" s="6"/>
      <c r="O15" s="6"/>
      <c r="P15" s="6"/>
      <c r="Q15" s="6"/>
    </row>
    <row r="16" spans="1:17" ht="24" x14ac:dyDescent="0.2">
      <c r="A16" s="10" t="s">
        <v>58</v>
      </c>
      <c r="B16" s="6"/>
      <c r="D16" s="69"/>
      <c r="F16" s="69"/>
      <c r="H16" s="70"/>
      <c r="I16" s="68" t="s">
        <v>17</v>
      </c>
      <c r="J16" s="6"/>
      <c r="K16" s="6"/>
      <c r="L16" s="6"/>
      <c r="N16" s="80"/>
      <c r="O16" s="80"/>
      <c r="P16" s="6"/>
      <c r="Q16" s="6"/>
    </row>
    <row r="17" spans="1:17" ht="22.5" x14ac:dyDescent="0.2">
      <c r="A17" s="6"/>
      <c r="B17" s="6"/>
      <c r="H17" s="6"/>
      <c r="I17" s="11" t="s">
        <v>56</v>
      </c>
      <c r="L17" s="6"/>
      <c r="N17" s="80"/>
      <c r="O17" s="80"/>
      <c r="P17" s="6"/>
      <c r="Q17" s="6"/>
    </row>
    <row r="18" spans="1:17" x14ac:dyDescent="0.2">
      <c r="A18" s="82" t="s">
        <v>80</v>
      </c>
      <c r="B18" s="6"/>
      <c r="H18" s="6"/>
      <c r="I18" s="121">
        <f>Kalkulation!E20</f>
        <v>0</v>
      </c>
      <c r="L18" s="6"/>
      <c r="M18" s="119"/>
      <c r="N18" s="80"/>
      <c r="O18" s="80"/>
      <c r="P18" s="6"/>
      <c r="Q18" s="6"/>
    </row>
    <row r="19" spans="1:17" ht="25.5" x14ac:dyDescent="0.2">
      <c r="A19" s="6"/>
      <c r="B19" s="6"/>
      <c r="C19" s="68" t="s">
        <v>0</v>
      </c>
      <c r="E19" s="68" t="s">
        <v>1</v>
      </c>
      <c r="G19" s="68" t="s">
        <v>29</v>
      </c>
      <c r="H19" s="6"/>
      <c r="L19" s="6"/>
      <c r="M19" s="81" t="s">
        <v>55</v>
      </c>
      <c r="N19" s="80"/>
      <c r="O19" s="80"/>
      <c r="P19" s="6"/>
      <c r="Q19" s="6"/>
    </row>
    <row r="20" spans="1:17" ht="25.5" x14ac:dyDescent="0.2">
      <c r="A20" s="6"/>
      <c r="B20" s="6"/>
      <c r="C20" s="11" t="s">
        <v>56</v>
      </c>
      <c r="E20" s="11" t="s">
        <v>56</v>
      </c>
      <c r="G20" s="11" t="s">
        <v>56</v>
      </c>
      <c r="H20" s="6"/>
      <c r="L20" s="6"/>
      <c r="M20" s="119" t="s">
        <v>78</v>
      </c>
      <c r="N20" s="80"/>
      <c r="O20" s="80"/>
      <c r="P20" s="6"/>
      <c r="Q20" s="6"/>
    </row>
    <row r="21" spans="1:17" x14ac:dyDescent="0.25">
      <c r="A21" s="12" t="s">
        <v>8</v>
      </c>
      <c r="B21" s="6"/>
      <c r="C21" s="66">
        <f>Kalkulation!E34</f>
        <v>0</v>
      </c>
      <c r="D21" s="63"/>
      <c r="E21" s="66">
        <f>Kalkulation!E46</f>
        <v>0</v>
      </c>
      <c r="F21" s="63"/>
      <c r="G21" s="66">
        <f>Kalkulation!E61</f>
        <v>0</v>
      </c>
      <c r="H21" s="63"/>
      <c r="I21" s="66">
        <f>SUM(C21:G21)</f>
        <v>0</v>
      </c>
      <c r="J21" s="6"/>
      <c r="K21" s="6"/>
      <c r="L21" s="6"/>
      <c r="M21" s="82" t="s">
        <v>2</v>
      </c>
      <c r="N21" s="83"/>
      <c r="O21" s="118">
        <f>Kalkulation!D54</f>
        <v>0</v>
      </c>
      <c r="P21" s="6"/>
      <c r="Q21" s="6"/>
    </row>
    <row r="22" spans="1:17" x14ac:dyDescent="0.25">
      <c r="A22" s="12" t="s">
        <v>14</v>
      </c>
      <c r="B22" s="6"/>
      <c r="C22" s="66">
        <f>Kalkulation!I34</f>
        <v>0</v>
      </c>
      <c r="D22" s="6"/>
      <c r="E22" s="66">
        <f>Kalkulation!I46</f>
        <v>0</v>
      </c>
      <c r="F22" s="6"/>
      <c r="G22" s="66">
        <f>Kalkulation!I61</f>
        <v>0</v>
      </c>
      <c r="H22" s="63"/>
      <c r="I22" s="66">
        <f t="shared" ref="I22:I25" si="0">SUM(C22:G22)</f>
        <v>0</v>
      </c>
      <c r="J22" s="6"/>
      <c r="K22" s="6"/>
      <c r="L22" s="6"/>
      <c r="M22" s="82" t="s">
        <v>3</v>
      </c>
      <c r="N22" s="83"/>
      <c r="O22" s="118">
        <f>Kalkulation!D55</f>
        <v>0</v>
      </c>
      <c r="P22" s="6"/>
      <c r="Q22" s="6"/>
    </row>
    <row r="23" spans="1:17" x14ac:dyDescent="0.25">
      <c r="A23" s="12" t="s">
        <v>15</v>
      </c>
      <c r="B23" s="6"/>
      <c r="C23" s="66">
        <f>Kalkulation!M34</f>
        <v>0</v>
      </c>
      <c r="D23" s="6"/>
      <c r="E23" s="66">
        <f>Kalkulation!M46</f>
        <v>0</v>
      </c>
      <c r="F23" s="6"/>
      <c r="G23" s="66">
        <f>Kalkulation!M61</f>
        <v>0</v>
      </c>
      <c r="H23" s="63"/>
      <c r="I23" s="66">
        <f t="shared" si="0"/>
        <v>0</v>
      </c>
      <c r="J23" s="6"/>
      <c r="K23" s="6"/>
      <c r="L23" s="6"/>
      <c r="M23" s="82" t="s">
        <v>4</v>
      </c>
      <c r="N23" s="83"/>
      <c r="O23" s="118">
        <f>Kalkulation!D56</f>
        <v>0</v>
      </c>
      <c r="P23" s="6"/>
      <c r="Q23" s="6"/>
    </row>
    <row r="24" spans="1:17" x14ac:dyDescent="0.25">
      <c r="A24" s="12" t="s">
        <v>16</v>
      </c>
      <c r="B24" s="6"/>
      <c r="C24" s="66">
        <f>Kalkulation!Q34</f>
        <v>0</v>
      </c>
      <c r="D24" s="63"/>
      <c r="E24" s="66">
        <f>Kalkulation!Q46</f>
        <v>0</v>
      </c>
      <c r="F24" s="63"/>
      <c r="G24" s="66">
        <f>Kalkulation!Q61</f>
        <v>0</v>
      </c>
      <c r="H24" s="6"/>
      <c r="I24" s="66">
        <f t="shared" si="0"/>
        <v>0</v>
      </c>
      <c r="J24" s="6"/>
      <c r="K24" s="6"/>
      <c r="L24" s="6"/>
      <c r="M24" s="82" t="s">
        <v>5</v>
      </c>
      <c r="N24" s="83"/>
      <c r="O24" s="118">
        <f>Kalkulation!D57</f>
        <v>0</v>
      </c>
      <c r="P24" s="6"/>
      <c r="Q24" s="6"/>
    </row>
    <row r="25" spans="1:17" ht="22.5" x14ac:dyDescent="0.25">
      <c r="A25" s="12" t="s">
        <v>79</v>
      </c>
      <c r="B25" s="6"/>
      <c r="C25" s="64">
        <f>650*$O$28</f>
        <v>0</v>
      </c>
      <c r="D25" s="63"/>
      <c r="E25" s="64">
        <f>360*$O$28</f>
        <v>0</v>
      </c>
      <c r="F25" s="6"/>
      <c r="G25" s="64">
        <f>980*$O$28</f>
        <v>0</v>
      </c>
      <c r="H25" s="6"/>
      <c r="I25" s="66">
        <f>SUM(C25:G25)</f>
        <v>0</v>
      </c>
      <c r="J25" s="6"/>
      <c r="K25" s="6"/>
      <c r="L25" s="6"/>
      <c r="M25" s="82" t="s">
        <v>6</v>
      </c>
      <c r="N25" s="83"/>
      <c r="O25" s="118">
        <f>Kalkulation!D58</f>
        <v>0</v>
      </c>
      <c r="P25" s="6"/>
      <c r="Q25" s="6"/>
    </row>
    <row r="26" spans="1:17" x14ac:dyDescent="0.25">
      <c r="A26" s="6"/>
      <c r="B26" s="6"/>
      <c r="C26" s="63"/>
      <c r="D26" s="63"/>
      <c r="E26" s="63"/>
      <c r="F26" s="63"/>
      <c r="G26" s="6"/>
      <c r="H26" s="6"/>
      <c r="I26" s="6"/>
      <c r="J26" s="6"/>
      <c r="K26" s="6"/>
      <c r="L26" s="6"/>
      <c r="M26" s="82" t="s">
        <v>7</v>
      </c>
      <c r="N26" s="83"/>
      <c r="O26" s="118">
        <f>Kalkulation!D59</f>
        <v>0</v>
      </c>
      <c r="P26" s="6"/>
      <c r="Q26" s="6"/>
    </row>
    <row r="27" spans="1:17" x14ac:dyDescent="0.25">
      <c r="A27" s="12" t="s">
        <v>17</v>
      </c>
      <c r="B27" s="13"/>
      <c r="C27" s="64">
        <f>SUM(C21:C25)</f>
        <v>0</v>
      </c>
      <c r="D27" s="63"/>
      <c r="E27" s="64">
        <f>SUM(E21:E25)</f>
        <v>0</v>
      </c>
      <c r="F27" s="63"/>
      <c r="G27" s="64">
        <f>SUM(G21:G25)</f>
        <v>0</v>
      </c>
      <c r="H27" s="6"/>
      <c r="I27" s="64">
        <f>SUM(I18:I25)</f>
        <v>0</v>
      </c>
      <c r="J27" s="6"/>
      <c r="K27" s="6"/>
      <c r="L27" s="6"/>
      <c r="M27" s="80"/>
      <c r="N27" s="80"/>
      <c r="O27" s="80"/>
      <c r="P27" s="6"/>
      <c r="Q27" s="6"/>
    </row>
    <row r="28" spans="1:17" x14ac:dyDescent="0.25">
      <c r="A28" s="6"/>
      <c r="B28" s="6"/>
      <c r="C28" s="63"/>
      <c r="D28" s="63"/>
      <c r="E28" s="63"/>
      <c r="F28" s="63"/>
      <c r="G28" s="6"/>
      <c r="H28" s="6"/>
      <c r="I28" s="6"/>
      <c r="J28" s="6"/>
      <c r="K28" s="6"/>
      <c r="L28" s="6"/>
      <c r="M28" s="82" t="s">
        <v>57</v>
      </c>
      <c r="N28" s="83"/>
      <c r="O28" s="86">
        <f>AVERAGE(O21:O26)</f>
        <v>0</v>
      </c>
      <c r="P28" s="6"/>
      <c r="Q28" s="6"/>
    </row>
    <row r="29" spans="1:17" x14ac:dyDescent="0.25">
      <c r="A29" s="6"/>
      <c r="B29" s="6"/>
      <c r="C29" s="63"/>
      <c r="D29" s="63"/>
      <c r="E29" s="63"/>
      <c r="F29" s="63"/>
      <c r="G29" s="6"/>
      <c r="H29" s="6"/>
      <c r="I29" s="6"/>
      <c r="J29" s="6"/>
      <c r="K29" s="6"/>
      <c r="L29" s="6"/>
      <c r="M29" s="16"/>
      <c r="N29" s="6"/>
      <c r="O29" s="6"/>
      <c r="P29" s="6"/>
      <c r="Q29" s="6"/>
    </row>
    <row r="30" spans="1:17" x14ac:dyDescent="0.25">
      <c r="A30" s="6"/>
      <c r="B30" s="6"/>
      <c r="C30" s="63"/>
      <c r="D30" s="63"/>
      <c r="E30" s="63"/>
      <c r="F30" s="63"/>
      <c r="G30" s="6"/>
      <c r="H30" s="6"/>
      <c r="I30" s="6"/>
      <c r="J30" s="6"/>
      <c r="K30" s="6"/>
      <c r="L30" s="6"/>
      <c r="M30" s="6"/>
      <c r="N30" s="6"/>
      <c r="O30" s="6"/>
      <c r="P30" s="6"/>
      <c r="Q30" s="6"/>
    </row>
    <row r="31" spans="1:17" x14ac:dyDescent="0.25">
      <c r="A31" s="6"/>
      <c r="B31" s="6"/>
      <c r="C31" s="6"/>
      <c r="D31" s="6"/>
      <c r="E31" s="6"/>
      <c r="F31" s="6"/>
      <c r="G31" s="6"/>
      <c r="H31" s="6"/>
      <c r="I31" s="6"/>
      <c r="J31" s="6"/>
      <c r="K31" s="6"/>
      <c r="L31" s="6"/>
      <c r="M31" s="6"/>
      <c r="N31" s="6"/>
      <c r="O31" s="6"/>
      <c r="P31" s="6"/>
      <c r="Q31" s="6"/>
    </row>
    <row r="32" spans="1:17" x14ac:dyDescent="0.25">
      <c r="A32" s="6"/>
      <c r="B32" s="6"/>
      <c r="C32" s="6"/>
      <c r="D32" s="6"/>
      <c r="E32" s="6"/>
      <c r="F32" s="6"/>
      <c r="G32" s="6"/>
      <c r="H32" s="6"/>
      <c r="I32" s="6"/>
      <c r="J32" s="6"/>
      <c r="K32" s="6"/>
      <c r="L32" s="6"/>
      <c r="M32" s="6"/>
      <c r="N32" s="6"/>
      <c r="O32" s="6"/>
      <c r="P32" s="6"/>
      <c r="Q32" s="6"/>
    </row>
    <row r="33" spans="1:18" x14ac:dyDescent="0.25">
      <c r="A33" s="6"/>
      <c r="B33" s="6"/>
      <c r="C33" s="6"/>
      <c r="D33" s="6"/>
      <c r="E33" s="6"/>
      <c r="F33" s="6"/>
      <c r="G33" s="6"/>
      <c r="H33" s="6"/>
      <c r="I33" s="6"/>
      <c r="J33" s="6"/>
      <c r="K33" s="6"/>
      <c r="L33" s="6"/>
      <c r="M33" s="6"/>
      <c r="N33" s="6"/>
      <c r="O33" s="6"/>
      <c r="P33" s="6"/>
      <c r="Q33" s="6"/>
    </row>
    <row r="34" spans="1:18" ht="35.25" customHeight="1" x14ac:dyDescent="0.25">
      <c r="A34" s="9" t="s">
        <v>54</v>
      </c>
      <c r="B34" s="6"/>
      <c r="C34" s="6"/>
      <c r="D34" s="6"/>
      <c r="E34" s="6"/>
      <c r="F34" s="6"/>
      <c r="G34" s="6"/>
      <c r="H34" s="6"/>
      <c r="I34" s="6"/>
      <c r="J34" s="6"/>
      <c r="K34" s="6"/>
      <c r="L34" s="6"/>
      <c r="M34" s="6"/>
      <c r="N34" s="6"/>
      <c r="O34" s="6"/>
      <c r="P34" s="6"/>
      <c r="Q34" s="6"/>
    </row>
    <row r="35" spans="1:18" ht="6" customHeight="1" x14ac:dyDescent="0.25">
      <c r="A35" s="16"/>
      <c r="B35" s="17"/>
      <c r="C35" s="16"/>
      <c r="D35" s="16"/>
      <c r="E35" s="16"/>
      <c r="F35" s="17"/>
      <c r="G35" s="16"/>
      <c r="H35" s="16"/>
      <c r="I35" s="16"/>
      <c r="J35" s="17"/>
      <c r="K35" s="16"/>
      <c r="L35" s="16"/>
      <c r="M35" s="16"/>
      <c r="N35" s="16"/>
      <c r="O35" s="6"/>
      <c r="P35" s="6"/>
      <c r="Q35" s="18"/>
      <c r="R35" s="4"/>
    </row>
    <row r="36" spans="1:18" s="3" customFormat="1" ht="18.75" customHeight="1" x14ac:dyDescent="0.25">
      <c r="A36" s="12" t="s">
        <v>59</v>
      </c>
      <c r="B36" s="13"/>
      <c r="C36" s="19"/>
      <c r="D36" s="6"/>
      <c r="E36" s="6"/>
      <c r="F36" s="6"/>
      <c r="I36" s="19"/>
      <c r="J36" s="16"/>
      <c r="K36" s="15">
        <f>SUM(I27)</f>
        <v>0</v>
      </c>
      <c r="L36" s="6"/>
      <c r="M36" s="6"/>
      <c r="P36" s="20"/>
      <c r="Q36" s="20"/>
    </row>
    <row r="37" spans="1:18" s="3" customFormat="1" ht="33" customHeight="1" x14ac:dyDescent="0.25">
      <c r="A37" s="12" t="s">
        <v>52</v>
      </c>
      <c r="B37" s="21"/>
      <c r="C37" s="22"/>
      <c r="D37" s="22"/>
      <c r="E37" s="22"/>
      <c r="F37" s="22"/>
      <c r="G37" s="22"/>
      <c r="H37" s="21"/>
      <c r="I37" s="19"/>
      <c r="J37" s="19"/>
      <c r="K37" s="15">
        <f>Nebenkosten!F27</f>
        <v>0</v>
      </c>
      <c r="L37" s="67"/>
      <c r="M37" s="16"/>
      <c r="P37" s="20"/>
      <c r="Q37" s="20"/>
    </row>
    <row r="38" spans="1:18" ht="41.25" customHeight="1" x14ac:dyDescent="0.25">
      <c r="A38" s="12" t="s">
        <v>18</v>
      </c>
      <c r="B38" s="23"/>
      <c r="C38" s="23"/>
      <c r="D38" s="23"/>
      <c r="E38" s="23"/>
      <c r="F38" s="23"/>
      <c r="G38" s="23"/>
      <c r="H38" s="23"/>
      <c r="I38" s="23"/>
      <c r="J38" s="60"/>
      <c r="K38" s="15">
        <f>SUM(K36:K37)</f>
        <v>0</v>
      </c>
      <c r="L38" s="67"/>
      <c r="M38" s="16"/>
      <c r="P38" s="6"/>
      <c r="Q38" s="6"/>
    </row>
    <row r="39" spans="1:18" ht="19.5" customHeight="1" x14ac:dyDescent="0.25">
      <c r="A39" s="12" t="s">
        <v>19</v>
      </c>
      <c r="B39" s="23"/>
      <c r="C39" s="23"/>
      <c r="D39" s="23"/>
      <c r="E39" s="23"/>
      <c r="F39" s="23"/>
      <c r="G39" s="23"/>
      <c r="H39" s="23"/>
      <c r="I39" s="59">
        <v>0</v>
      </c>
      <c r="J39" s="60"/>
      <c r="K39" s="15">
        <f>-K38*I39</f>
        <v>0</v>
      </c>
      <c r="L39" s="67"/>
      <c r="M39" s="16"/>
      <c r="P39" s="6"/>
      <c r="Q39" s="6"/>
    </row>
    <row r="40" spans="1:18" ht="19.5" customHeight="1" x14ac:dyDescent="0.25">
      <c r="A40" s="12" t="s">
        <v>20</v>
      </c>
      <c r="B40" s="23"/>
      <c r="C40" s="23"/>
      <c r="D40" s="23"/>
      <c r="E40" s="23"/>
      <c r="F40" s="23"/>
      <c r="G40" s="23"/>
      <c r="H40" s="23"/>
      <c r="I40" s="23"/>
      <c r="J40" s="60"/>
      <c r="K40" s="15">
        <f>K38-K39</f>
        <v>0</v>
      </c>
      <c r="L40" s="67"/>
      <c r="M40" s="16"/>
      <c r="P40" s="6"/>
      <c r="Q40" s="6"/>
    </row>
    <row r="41" spans="1:18" ht="19.5" customHeight="1" x14ac:dyDescent="0.25">
      <c r="A41" s="12" t="s">
        <v>21</v>
      </c>
      <c r="B41" s="23"/>
      <c r="C41" s="23"/>
      <c r="D41" s="23"/>
      <c r="E41" s="23"/>
      <c r="F41" s="23"/>
      <c r="G41" s="23"/>
      <c r="H41" s="23"/>
      <c r="I41" s="23"/>
      <c r="J41" s="61"/>
      <c r="K41" s="15">
        <f>K40*0.077</f>
        <v>0</v>
      </c>
      <c r="L41" s="67"/>
      <c r="M41" s="16"/>
      <c r="P41" s="6"/>
      <c r="Q41" s="6"/>
    </row>
    <row r="42" spans="1:18" ht="29.25" customHeight="1" x14ac:dyDescent="0.25">
      <c r="A42" s="24" t="s">
        <v>22</v>
      </c>
      <c r="B42" s="23"/>
      <c r="C42" s="23"/>
      <c r="D42" s="23"/>
      <c r="E42" s="23"/>
      <c r="F42" s="23"/>
      <c r="G42" s="23"/>
      <c r="H42" s="23"/>
      <c r="I42" s="23"/>
      <c r="J42" s="60"/>
      <c r="K42" s="15">
        <f>SUM(K40:K41)</f>
        <v>0</v>
      </c>
      <c r="L42" s="67"/>
      <c r="M42" s="16"/>
      <c r="P42" s="6"/>
      <c r="Q42" s="6"/>
    </row>
    <row r="45" spans="1:18" ht="18" customHeight="1" x14ac:dyDescent="0.25">
      <c r="B45" s="101" t="s">
        <v>24</v>
      </c>
      <c r="C45" s="101"/>
      <c r="D45" s="101"/>
      <c r="E45" s="101"/>
      <c r="F45" s="25"/>
      <c r="G45" s="25"/>
      <c r="H45" s="25"/>
      <c r="I45" s="25"/>
      <c r="J45" s="25"/>
      <c r="K45" s="25"/>
    </row>
    <row r="46" spans="1:18" x14ac:dyDescent="0.25">
      <c r="B46" s="25"/>
      <c r="C46" s="25"/>
      <c r="D46" s="25"/>
      <c r="E46" s="25"/>
      <c r="F46" s="25"/>
      <c r="G46" s="25"/>
      <c r="H46" s="25"/>
      <c r="I46" s="25"/>
      <c r="J46" s="25"/>
      <c r="K46" s="25"/>
    </row>
    <row r="47" spans="1:18" ht="12.75" customHeight="1" x14ac:dyDescent="0.25">
      <c r="B47" s="25">
        <v>1</v>
      </c>
      <c r="C47" s="90" t="s">
        <v>25</v>
      </c>
      <c r="D47" s="90"/>
      <c r="E47" s="90"/>
      <c r="F47" s="90"/>
      <c r="G47" s="90"/>
      <c r="H47" s="90"/>
      <c r="I47" s="90"/>
      <c r="J47" s="90"/>
      <c r="K47" s="90"/>
    </row>
    <row r="49" spans="2:12" ht="75" customHeight="1" x14ac:dyDescent="0.25">
      <c r="B49" s="25">
        <v>2</v>
      </c>
      <c r="C49" s="90" t="s">
        <v>26</v>
      </c>
      <c r="D49" s="90"/>
      <c r="E49" s="90"/>
      <c r="F49" s="90"/>
      <c r="G49" s="90"/>
      <c r="H49" s="90"/>
      <c r="I49" s="90"/>
      <c r="J49" s="90"/>
      <c r="K49" s="90"/>
    </row>
    <row r="51" spans="2:12" ht="25.5" customHeight="1" x14ac:dyDescent="0.25">
      <c r="B51" s="25">
        <v>3</v>
      </c>
      <c r="C51" s="90" t="s">
        <v>73</v>
      </c>
      <c r="D51" s="90"/>
      <c r="E51" s="90"/>
      <c r="F51" s="90"/>
      <c r="G51" s="90"/>
      <c r="H51" s="90"/>
      <c r="I51" s="90"/>
      <c r="J51" s="90"/>
      <c r="K51" s="90"/>
    </row>
    <row r="53" spans="2:12" ht="39.75" customHeight="1" x14ac:dyDescent="0.25">
      <c r="B53" s="25">
        <v>4</v>
      </c>
      <c r="C53" s="90" t="s">
        <v>74</v>
      </c>
      <c r="D53" s="90"/>
      <c r="E53" s="90"/>
      <c r="F53" s="90"/>
      <c r="G53" s="90"/>
      <c r="H53" s="90"/>
      <c r="I53" s="90"/>
      <c r="J53" s="90"/>
      <c r="K53" s="90"/>
    </row>
    <row r="55" spans="2:12" ht="12.75" customHeight="1" x14ac:dyDescent="0.25">
      <c r="B55" s="25">
        <v>5</v>
      </c>
      <c r="C55" s="90" t="s">
        <v>53</v>
      </c>
      <c r="D55" s="90"/>
      <c r="E55" s="90"/>
      <c r="F55" s="90"/>
      <c r="G55" s="90"/>
      <c r="H55" s="90"/>
      <c r="I55" s="90"/>
      <c r="J55" s="90"/>
      <c r="K55" s="90"/>
    </row>
    <row r="58" spans="2:12" ht="12.75" customHeight="1" x14ac:dyDescent="0.25">
      <c r="C58" s="90" t="s">
        <v>27</v>
      </c>
      <c r="D58" s="90"/>
      <c r="E58" s="90"/>
      <c r="F58" s="25"/>
      <c r="G58" s="25"/>
      <c r="H58" s="25"/>
      <c r="I58" s="90" t="s">
        <v>28</v>
      </c>
      <c r="J58" s="90"/>
      <c r="K58" s="90"/>
      <c r="L58" s="90"/>
    </row>
    <row r="62" spans="2:12" x14ac:dyDescent="0.25">
      <c r="C62" s="26"/>
      <c r="D62" s="26"/>
      <c r="E62" s="26"/>
      <c r="I62" s="26"/>
      <c r="J62" s="26"/>
      <c r="K62" s="26"/>
      <c r="L62" s="26"/>
    </row>
  </sheetData>
  <mergeCells count="13">
    <mergeCell ref="I58:L58"/>
    <mergeCell ref="M5:O5"/>
    <mergeCell ref="M7:O7"/>
    <mergeCell ref="C5:E8"/>
    <mergeCell ref="K3:L3"/>
    <mergeCell ref="C3:G3"/>
    <mergeCell ref="C58:E58"/>
    <mergeCell ref="B45:E45"/>
    <mergeCell ref="C47:K47"/>
    <mergeCell ref="C49:K49"/>
    <mergeCell ref="C51:K51"/>
    <mergeCell ref="C53:K53"/>
    <mergeCell ref="C55:K55"/>
  </mergeCells>
  <pageMargins left="0.39370078740157483" right="0.39370078740157483" top="0.78740157480314965" bottom="0.39370078740157483" header="0" footer="0.51181102362204722"/>
  <pageSetup paperSize="9" scale="72" orientation="portrait"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0"/>
  <sheetViews>
    <sheetView tabSelected="1" view="pageBreakPreview" topLeftCell="A48" zoomScale="115" zoomScaleNormal="100" zoomScaleSheetLayoutView="115" workbookViewId="0">
      <selection activeCell="C75" sqref="C75"/>
    </sheetView>
  </sheetViews>
  <sheetFormatPr defaultColWidth="11.42578125" defaultRowHeight="12.75" x14ac:dyDescent="0.25"/>
  <cols>
    <col min="1" max="1" width="19.42578125" style="72" customWidth="1"/>
    <col min="2" max="2" width="1.7109375" style="72" customWidth="1"/>
    <col min="3" max="4" width="8.28515625" style="72" customWidth="1"/>
    <col min="5" max="5" width="9.7109375" style="72" customWidth="1"/>
    <col min="6" max="6" width="1.7109375" style="72" customWidth="1"/>
    <col min="7" max="8" width="8.28515625" style="72" customWidth="1"/>
    <col min="9" max="9" width="9.85546875" style="72" customWidth="1"/>
    <col min="10" max="10" width="1.7109375" style="72" customWidth="1"/>
    <col min="11" max="11" width="8.28515625" style="72" customWidth="1"/>
    <col min="12" max="12" width="8.42578125" style="72" customWidth="1"/>
    <col min="13" max="13" width="9.7109375" style="72" customWidth="1"/>
    <col min="14" max="14" width="1.7109375" style="72" customWidth="1"/>
    <col min="15" max="16" width="8.28515625" style="72" customWidth="1"/>
    <col min="17" max="17" width="9.7109375" style="72" customWidth="1"/>
    <col min="18" max="18" width="1.7109375" style="72" customWidth="1"/>
    <col min="19" max="19" width="7.28515625" style="72" customWidth="1"/>
    <col min="20" max="16384" width="11.42578125" style="72"/>
  </cols>
  <sheetData>
    <row r="1" spans="1:19" s="1" customFormat="1" ht="18" x14ac:dyDescent="0.25">
      <c r="A1" s="5" t="s">
        <v>71</v>
      </c>
      <c r="B1" s="5"/>
      <c r="C1" s="5"/>
      <c r="D1" s="5"/>
      <c r="E1" s="5"/>
      <c r="F1" s="5"/>
      <c r="G1" s="5"/>
      <c r="H1" s="5"/>
      <c r="I1" s="5"/>
      <c r="J1" s="5"/>
      <c r="K1" s="5"/>
      <c r="L1" s="5"/>
      <c r="M1" s="5"/>
      <c r="N1" s="5"/>
      <c r="O1" s="5"/>
      <c r="P1" s="5"/>
      <c r="Q1" s="5"/>
      <c r="R1" s="5"/>
      <c r="S1" s="5"/>
    </row>
    <row r="2" spans="1:19" x14ac:dyDescent="0.25">
      <c r="A2" s="71"/>
      <c r="B2" s="71"/>
      <c r="C2" s="71"/>
      <c r="D2" s="71"/>
      <c r="E2" s="71"/>
      <c r="F2" s="71"/>
      <c r="G2" s="71"/>
      <c r="H2" s="71"/>
      <c r="I2" s="71"/>
      <c r="J2" s="71"/>
      <c r="K2" s="71"/>
      <c r="L2" s="71"/>
      <c r="M2" s="71"/>
      <c r="N2" s="71"/>
      <c r="O2" s="71"/>
      <c r="P2" s="71"/>
      <c r="Q2" s="71"/>
      <c r="R2" s="71"/>
      <c r="S2" s="71"/>
    </row>
    <row r="3" spans="1:19" ht="16.5" customHeight="1" x14ac:dyDescent="0.25">
      <c r="A3" s="7" t="s">
        <v>9</v>
      </c>
      <c r="B3" s="7"/>
      <c r="C3" s="91" t="s">
        <v>10</v>
      </c>
      <c r="D3" s="91"/>
      <c r="E3" s="91"/>
      <c r="F3" s="91"/>
      <c r="G3" s="91"/>
      <c r="H3" s="71"/>
      <c r="I3" s="71"/>
      <c r="J3" s="7"/>
      <c r="K3" s="91" t="s">
        <v>12</v>
      </c>
      <c r="L3" s="91"/>
      <c r="M3" s="62">
        <v>120043</v>
      </c>
      <c r="N3" s="7"/>
      <c r="O3" s="71"/>
      <c r="P3" s="71"/>
      <c r="Q3" s="71"/>
      <c r="R3" s="7"/>
      <c r="S3" s="71"/>
    </row>
    <row r="4" spans="1:19" ht="6.75" customHeight="1" x14ac:dyDescent="0.25">
      <c r="A4" s="71"/>
      <c r="B4" s="71"/>
      <c r="C4" s="71"/>
      <c r="D4" s="71"/>
      <c r="E4" s="71"/>
      <c r="F4" s="71"/>
      <c r="G4" s="71"/>
      <c r="H4" s="71"/>
      <c r="I4" s="71"/>
      <c r="J4" s="71"/>
      <c r="K4" s="7"/>
      <c r="L4" s="7"/>
      <c r="M4" s="7"/>
      <c r="N4" s="71"/>
      <c r="O4" s="71"/>
      <c r="P4" s="71"/>
      <c r="Q4" s="71"/>
      <c r="R4" s="71"/>
      <c r="S4" s="71"/>
    </row>
    <row r="5" spans="1:19" ht="12.75" customHeight="1" x14ac:dyDescent="0.25">
      <c r="A5" s="7" t="s">
        <v>11</v>
      </c>
      <c r="B5" s="71"/>
      <c r="C5" s="107"/>
      <c r="D5" s="108"/>
      <c r="E5" s="109"/>
      <c r="F5" s="71"/>
      <c r="G5" s="71"/>
      <c r="H5" s="71"/>
      <c r="I5" s="71"/>
      <c r="J5" s="71"/>
      <c r="K5" s="7" t="s">
        <v>13</v>
      </c>
      <c r="L5" s="7"/>
      <c r="M5" s="91" t="s">
        <v>30</v>
      </c>
      <c r="N5" s="91"/>
      <c r="O5" s="91"/>
      <c r="P5" s="91"/>
      <c r="Q5" s="91"/>
      <c r="R5" s="71"/>
      <c r="S5" s="71"/>
    </row>
    <row r="6" spans="1:19" x14ac:dyDescent="0.25">
      <c r="A6" s="71"/>
      <c r="B6" s="71"/>
      <c r="C6" s="110"/>
      <c r="D6" s="111"/>
      <c r="E6" s="112"/>
      <c r="F6" s="71"/>
      <c r="G6" s="71"/>
      <c r="H6" s="71"/>
      <c r="I6" s="71"/>
      <c r="J6" s="71"/>
      <c r="K6" s="71"/>
      <c r="L6" s="71"/>
      <c r="M6" s="71"/>
      <c r="N6" s="71"/>
      <c r="O6" s="71"/>
      <c r="P6" s="71"/>
      <c r="Q6" s="71"/>
      <c r="R6" s="71"/>
      <c r="S6" s="71"/>
    </row>
    <row r="7" spans="1:19" x14ac:dyDescent="0.25">
      <c r="A7" s="71"/>
      <c r="B7" s="71"/>
      <c r="C7" s="110"/>
      <c r="D7" s="111"/>
      <c r="E7" s="112"/>
      <c r="F7" s="71"/>
      <c r="G7" s="71"/>
      <c r="H7" s="71"/>
      <c r="I7" s="71"/>
      <c r="J7" s="71"/>
      <c r="K7" s="78"/>
      <c r="L7" s="71"/>
      <c r="M7" s="91" t="s">
        <v>23</v>
      </c>
      <c r="N7" s="91"/>
      <c r="O7" s="91"/>
      <c r="P7" s="91"/>
      <c r="Q7" s="91"/>
      <c r="R7" s="71"/>
      <c r="S7" s="71"/>
    </row>
    <row r="8" spans="1:19" x14ac:dyDescent="0.25">
      <c r="A8" s="71"/>
      <c r="B8" s="71"/>
      <c r="C8" s="113"/>
      <c r="D8" s="114"/>
      <c r="E8" s="115"/>
      <c r="F8" s="71"/>
      <c r="G8" s="71"/>
      <c r="H8" s="71"/>
      <c r="I8" s="71"/>
      <c r="J8" s="71"/>
      <c r="K8" s="71"/>
      <c r="L8" s="71"/>
      <c r="M8" s="71"/>
      <c r="N8" s="71"/>
      <c r="O8" s="71"/>
      <c r="P8" s="71"/>
      <c r="Q8" s="71"/>
      <c r="R8" s="71"/>
      <c r="S8" s="71"/>
    </row>
    <row r="9" spans="1:19" s="79" customFormat="1" x14ac:dyDescent="0.25">
      <c r="A9" s="80"/>
      <c r="B9" s="80"/>
      <c r="C9" s="120"/>
      <c r="D9" s="120"/>
      <c r="E9" s="120"/>
      <c r="F9" s="80"/>
      <c r="G9" s="80"/>
      <c r="H9" s="80"/>
      <c r="I9" s="80"/>
      <c r="J9" s="80"/>
      <c r="K9" s="80"/>
      <c r="L9" s="80"/>
      <c r="M9" s="80"/>
      <c r="N9" s="80"/>
      <c r="O9" s="80"/>
      <c r="P9" s="80"/>
      <c r="Q9" s="80"/>
      <c r="R9" s="80"/>
      <c r="S9" s="80"/>
    </row>
    <row r="10" spans="1:19" ht="20.25" customHeight="1" x14ac:dyDescent="0.25">
      <c r="A10" s="9" t="s">
        <v>80</v>
      </c>
      <c r="B10" s="71"/>
      <c r="C10" s="71"/>
      <c r="D10" s="71"/>
      <c r="E10" s="71"/>
      <c r="F10" s="71"/>
      <c r="G10" s="71"/>
      <c r="H10" s="71"/>
      <c r="I10" s="71"/>
      <c r="J10" s="71"/>
      <c r="K10" s="71"/>
      <c r="L10" s="71"/>
      <c r="M10" s="71"/>
      <c r="N10" s="71"/>
      <c r="O10" s="71"/>
      <c r="P10" s="71"/>
      <c r="Q10" s="71"/>
      <c r="R10" s="71"/>
      <c r="S10" s="71"/>
    </row>
    <row r="11" spans="1:19" s="79" customFormat="1" ht="33.75" x14ac:dyDescent="0.2">
      <c r="A11" s="81" t="s">
        <v>64</v>
      </c>
      <c r="B11" s="80"/>
      <c r="C11" s="11" t="s">
        <v>65</v>
      </c>
      <c r="D11" s="11" t="s">
        <v>66</v>
      </c>
      <c r="E11" s="11" t="s">
        <v>67</v>
      </c>
      <c r="F11" s="80"/>
      <c r="G11" s="80"/>
      <c r="H11" s="80"/>
      <c r="I11" s="80"/>
      <c r="J11" s="80"/>
      <c r="K11" s="80"/>
      <c r="L11" s="80"/>
      <c r="M11" s="80"/>
      <c r="N11" s="80"/>
      <c r="O11" s="80"/>
      <c r="P11" s="80"/>
      <c r="Q11" s="80"/>
      <c r="R11" s="80"/>
      <c r="S11" s="80"/>
    </row>
    <row r="12" spans="1:19" s="79" customFormat="1" x14ac:dyDescent="0.25">
      <c r="A12" s="80"/>
      <c r="B12" s="80"/>
      <c r="C12" s="80"/>
      <c r="D12" s="80"/>
      <c r="E12" s="80"/>
      <c r="F12" s="80"/>
      <c r="G12" s="80"/>
      <c r="H12" s="80"/>
      <c r="I12" s="80"/>
      <c r="J12" s="80"/>
      <c r="K12" s="80"/>
      <c r="L12" s="80"/>
      <c r="M12" s="80"/>
      <c r="N12" s="80"/>
      <c r="O12" s="80"/>
      <c r="P12" s="80"/>
      <c r="Q12" s="80"/>
      <c r="R12" s="80"/>
      <c r="S12" s="80"/>
    </row>
    <row r="13" spans="1:19" s="79" customFormat="1" x14ac:dyDescent="0.25">
      <c r="A13" s="82" t="s">
        <v>2</v>
      </c>
      <c r="B13" s="83"/>
      <c r="C13" s="84"/>
      <c r="D13" s="84"/>
      <c r="E13" s="82">
        <f>C13*D13</f>
        <v>0</v>
      </c>
      <c r="F13" s="80"/>
      <c r="G13" s="80"/>
      <c r="H13" s="80"/>
      <c r="I13" s="80"/>
      <c r="J13" s="80"/>
      <c r="K13" s="80"/>
      <c r="L13" s="80"/>
      <c r="M13" s="80"/>
      <c r="N13" s="80"/>
      <c r="O13" s="80"/>
      <c r="P13" s="80"/>
      <c r="Q13" s="80"/>
      <c r="R13" s="80"/>
      <c r="S13" s="80"/>
    </row>
    <row r="14" spans="1:19" s="79" customFormat="1" x14ac:dyDescent="0.25">
      <c r="A14" s="82" t="s">
        <v>3</v>
      </c>
      <c r="B14" s="83"/>
      <c r="C14" s="84"/>
      <c r="D14" s="84"/>
      <c r="E14" s="82">
        <f t="shared" ref="E14:E18" si="0">C14*D14</f>
        <v>0</v>
      </c>
      <c r="F14" s="80"/>
      <c r="G14" s="80"/>
      <c r="H14" s="80"/>
      <c r="I14" s="80"/>
      <c r="J14" s="80"/>
      <c r="K14" s="80"/>
      <c r="L14" s="80"/>
      <c r="M14" s="80"/>
      <c r="N14" s="80"/>
      <c r="O14" s="80"/>
      <c r="P14" s="80"/>
      <c r="Q14" s="80"/>
      <c r="R14" s="80"/>
      <c r="S14" s="80"/>
    </row>
    <row r="15" spans="1:19" s="79" customFormat="1" x14ac:dyDescent="0.25">
      <c r="A15" s="82" t="s">
        <v>4</v>
      </c>
      <c r="B15" s="83"/>
      <c r="C15" s="84"/>
      <c r="D15" s="84"/>
      <c r="E15" s="82">
        <f t="shared" si="0"/>
        <v>0</v>
      </c>
      <c r="F15" s="80"/>
      <c r="G15" s="80"/>
      <c r="H15" s="80"/>
      <c r="I15" s="80"/>
      <c r="J15" s="80"/>
      <c r="K15" s="80"/>
      <c r="L15" s="80"/>
      <c r="M15" s="80"/>
      <c r="N15" s="80"/>
      <c r="O15" s="80"/>
      <c r="P15" s="80"/>
      <c r="Q15" s="80"/>
      <c r="R15" s="80"/>
      <c r="S15" s="80"/>
    </row>
    <row r="16" spans="1:19" s="79" customFormat="1" x14ac:dyDescent="0.25">
      <c r="A16" s="82" t="s">
        <v>5</v>
      </c>
      <c r="B16" s="83"/>
      <c r="C16" s="84"/>
      <c r="D16" s="84"/>
      <c r="E16" s="82">
        <f t="shared" si="0"/>
        <v>0</v>
      </c>
      <c r="F16" s="80"/>
      <c r="G16" s="80"/>
      <c r="H16" s="80"/>
      <c r="I16" s="80"/>
      <c r="J16" s="80"/>
      <c r="K16" s="80"/>
      <c r="L16" s="80"/>
      <c r="M16" s="80"/>
      <c r="N16" s="80"/>
      <c r="O16" s="80"/>
      <c r="P16" s="80"/>
      <c r="Q16" s="80"/>
      <c r="R16" s="80"/>
      <c r="S16" s="80"/>
    </row>
    <row r="17" spans="1:19" s="79" customFormat="1" x14ac:dyDescent="0.25">
      <c r="A17" s="82" t="s">
        <v>6</v>
      </c>
      <c r="B17" s="83"/>
      <c r="C17" s="84"/>
      <c r="D17" s="84"/>
      <c r="E17" s="82">
        <f t="shared" si="0"/>
        <v>0</v>
      </c>
      <c r="F17" s="80"/>
      <c r="G17" s="80"/>
      <c r="H17" s="80"/>
      <c r="I17" s="80"/>
      <c r="J17" s="80"/>
      <c r="K17" s="80"/>
      <c r="L17" s="80"/>
      <c r="M17" s="80"/>
      <c r="N17" s="80"/>
      <c r="O17" s="80"/>
      <c r="P17" s="80"/>
      <c r="Q17" s="80"/>
      <c r="R17" s="80"/>
      <c r="S17" s="80"/>
    </row>
    <row r="18" spans="1:19" s="79" customFormat="1" x14ac:dyDescent="0.25">
      <c r="A18" s="82" t="s">
        <v>7</v>
      </c>
      <c r="B18" s="83"/>
      <c r="C18" s="84"/>
      <c r="D18" s="84"/>
      <c r="E18" s="82">
        <f t="shared" si="0"/>
        <v>0</v>
      </c>
      <c r="F18" s="80"/>
      <c r="G18" s="80"/>
      <c r="H18" s="80"/>
      <c r="I18" s="80"/>
      <c r="J18" s="80"/>
      <c r="K18" s="80"/>
      <c r="L18" s="80"/>
      <c r="M18" s="80"/>
      <c r="N18" s="80"/>
      <c r="O18" s="80"/>
      <c r="P18" s="80"/>
      <c r="Q18" s="80"/>
      <c r="R18" s="80"/>
      <c r="S18" s="80"/>
    </row>
    <row r="19" spans="1:19" s="79" customFormat="1" x14ac:dyDescent="0.25">
      <c r="A19" s="16"/>
      <c r="B19" s="85"/>
      <c r="C19" s="16"/>
      <c r="D19" s="16"/>
      <c r="E19" s="16"/>
      <c r="F19" s="80"/>
      <c r="G19" s="80"/>
      <c r="H19" s="80"/>
      <c r="I19" s="80"/>
      <c r="J19" s="80"/>
      <c r="K19" s="80"/>
      <c r="L19" s="80"/>
      <c r="M19" s="80"/>
      <c r="N19" s="80"/>
      <c r="O19" s="80"/>
      <c r="P19" s="80"/>
      <c r="Q19" s="80"/>
      <c r="R19" s="80"/>
      <c r="S19" s="80"/>
    </row>
    <row r="20" spans="1:19" s="79" customFormat="1" x14ac:dyDescent="0.25">
      <c r="A20" s="82" t="s">
        <v>81</v>
      </c>
      <c r="B20" s="83"/>
      <c r="C20" s="82">
        <f>SUM(C13:C18)</f>
        <v>0</v>
      </c>
      <c r="D20" s="82"/>
      <c r="E20" s="82">
        <f>SUM(E13:E19)</f>
        <v>0</v>
      </c>
      <c r="F20" s="80"/>
      <c r="G20" s="80"/>
      <c r="H20" s="80"/>
      <c r="I20" s="80"/>
      <c r="J20" s="80"/>
      <c r="K20" s="80"/>
      <c r="L20" s="80"/>
      <c r="M20" s="80"/>
      <c r="N20" s="80"/>
      <c r="O20" s="80"/>
      <c r="P20" s="80"/>
      <c r="Q20" s="80"/>
      <c r="R20" s="80"/>
      <c r="S20" s="80"/>
    </row>
    <row r="21" spans="1:19" s="79" customFormat="1" x14ac:dyDescent="0.25">
      <c r="A21" s="80"/>
      <c r="B21" s="80"/>
      <c r="C21" s="80"/>
      <c r="D21" s="80"/>
      <c r="E21" s="80"/>
      <c r="F21" s="80"/>
      <c r="G21" s="80"/>
      <c r="H21" s="80"/>
      <c r="I21" s="80"/>
      <c r="J21" s="80"/>
      <c r="K21" s="80"/>
      <c r="L21" s="80"/>
      <c r="M21" s="80"/>
      <c r="N21" s="80"/>
      <c r="O21" s="80"/>
      <c r="P21" s="80"/>
      <c r="Q21" s="80"/>
      <c r="R21" s="80"/>
      <c r="S21" s="80"/>
    </row>
    <row r="22" spans="1:19" x14ac:dyDescent="0.25">
      <c r="B22" s="71"/>
      <c r="C22" s="71"/>
      <c r="D22" s="71"/>
      <c r="E22" s="71"/>
      <c r="F22" s="71"/>
      <c r="G22" s="71"/>
      <c r="H22" s="71"/>
      <c r="I22" s="71"/>
      <c r="J22" s="71"/>
      <c r="K22" s="71"/>
      <c r="L22" s="71"/>
      <c r="M22" s="71"/>
      <c r="N22" s="71"/>
      <c r="O22" s="71"/>
      <c r="P22" s="71"/>
      <c r="Q22" s="71"/>
      <c r="R22" s="71"/>
      <c r="S22" s="71"/>
    </row>
    <row r="23" spans="1:19" ht="29.25" customHeight="1" x14ac:dyDescent="0.2">
      <c r="A23" s="9" t="s">
        <v>0</v>
      </c>
      <c r="B23" s="71"/>
      <c r="C23" s="104" t="s">
        <v>60</v>
      </c>
      <c r="D23" s="105"/>
      <c r="E23" s="106"/>
      <c r="F23" s="71"/>
      <c r="G23" s="104" t="s">
        <v>61</v>
      </c>
      <c r="H23" s="105"/>
      <c r="I23" s="106"/>
      <c r="J23" s="71"/>
      <c r="K23" s="104" t="s">
        <v>62</v>
      </c>
      <c r="L23" s="105"/>
      <c r="M23" s="106"/>
      <c r="N23" s="71"/>
      <c r="O23" s="104" t="s">
        <v>63</v>
      </c>
      <c r="P23" s="105"/>
      <c r="Q23" s="106"/>
      <c r="R23" s="71"/>
      <c r="S23" s="71"/>
    </row>
    <row r="24" spans="1:19" x14ac:dyDescent="0.25">
      <c r="A24" s="71"/>
      <c r="B24" s="71"/>
      <c r="C24" s="73"/>
      <c r="D24" s="73"/>
      <c r="E24" s="73"/>
      <c r="F24" s="71"/>
      <c r="G24" s="73"/>
      <c r="H24" s="73"/>
      <c r="I24" s="73"/>
      <c r="J24" s="71"/>
      <c r="K24" s="73"/>
      <c r="L24" s="73"/>
      <c r="M24" s="73"/>
      <c r="N24" s="71"/>
      <c r="O24" s="73"/>
      <c r="P24" s="73"/>
      <c r="Q24" s="73"/>
      <c r="R24" s="71"/>
      <c r="S24" s="73"/>
    </row>
    <row r="25" spans="1:19" ht="35.25" customHeight="1" x14ac:dyDescent="0.2">
      <c r="A25" s="10" t="s">
        <v>64</v>
      </c>
      <c r="B25" s="71"/>
      <c r="C25" s="11" t="s">
        <v>65</v>
      </c>
      <c r="D25" s="11" t="s">
        <v>66</v>
      </c>
      <c r="E25" s="11" t="s">
        <v>67</v>
      </c>
      <c r="F25" s="71"/>
      <c r="G25" s="11" t="s">
        <v>65</v>
      </c>
      <c r="H25" s="11" t="s">
        <v>66</v>
      </c>
      <c r="I25" s="11" t="s">
        <v>68</v>
      </c>
      <c r="J25" s="71"/>
      <c r="K25" s="11" t="s">
        <v>65</v>
      </c>
      <c r="L25" s="11" t="s">
        <v>66</v>
      </c>
      <c r="M25" s="11" t="s">
        <v>68</v>
      </c>
      <c r="N25" s="71"/>
      <c r="O25" s="11" t="s">
        <v>65</v>
      </c>
      <c r="P25" s="11" t="s">
        <v>66</v>
      </c>
      <c r="Q25" s="11" t="s">
        <v>68</v>
      </c>
      <c r="R25" s="71"/>
      <c r="S25" s="74" t="s">
        <v>69</v>
      </c>
    </row>
    <row r="26" spans="1:19" ht="6" customHeight="1" x14ac:dyDescent="0.25">
      <c r="A26" s="71"/>
      <c r="B26" s="71"/>
      <c r="C26" s="71"/>
      <c r="D26" s="71"/>
      <c r="E26" s="71"/>
      <c r="F26" s="71"/>
      <c r="G26" s="71"/>
      <c r="H26" s="71"/>
      <c r="I26" s="71"/>
      <c r="J26" s="71"/>
      <c r="K26" s="71"/>
      <c r="L26" s="71"/>
      <c r="M26" s="71"/>
      <c r="N26" s="71"/>
      <c r="O26" s="71"/>
      <c r="P26" s="71"/>
      <c r="Q26" s="71"/>
      <c r="R26" s="71"/>
      <c r="S26" s="71"/>
    </row>
    <row r="27" spans="1:19" s="75" customFormat="1" ht="18.75" customHeight="1" x14ac:dyDescent="0.25">
      <c r="A27" s="12" t="s">
        <v>2</v>
      </c>
      <c r="B27" s="13"/>
      <c r="C27" s="14"/>
      <c r="D27" s="14"/>
      <c r="E27" s="12">
        <f t="shared" ref="E27:E32" si="1">C27*D27</f>
        <v>0</v>
      </c>
      <c r="F27" s="13"/>
      <c r="G27" s="14"/>
      <c r="H27" s="14"/>
      <c r="I27" s="12">
        <f t="shared" ref="I27:I32" si="2">G27*H27</f>
        <v>0</v>
      </c>
      <c r="J27" s="13"/>
      <c r="K27" s="14"/>
      <c r="L27" s="14"/>
      <c r="M27" s="12">
        <f t="shared" ref="M27:M32" si="3">K27*L27</f>
        <v>0</v>
      </c>
      <c r="N27" s="13"/>
      <c r="O27" s="14"/>
      <c r="P27" s="14"/>
      <c r="Q27" s="15">
        <f t="shared" ref="Q27:Q32" si="4">O27*P27</f>
        <v>0</v>
      </c>
      <c r="R27" s="13"/>
      <c r="S27" s="12">
        <f t="shared" ref="S27:S32" si="5">C27+G27+K27+O27</f>
        <v>0</v>
      </c>
    </row>
    <row r="28" spans="1:19" s="75" customFormat="1" ht="18.75" customHeight="1" x14ac:dyDescent="0.25">
      <c r="A28" s="12" t="s">
        <v>3</v>
      </c>
      <c r="B28" s="13"/>
      <c r="C28" s="14"/>
      <c r="D28" s="14"/>
      <c r="E28" s="12">
        <f t="shared" si="1"/>
        <v>0</v>
      </c>
      <c r="F28" s="13"/>
      <c r="G28" s="14"/>
      <c r="H28" s="14"/>
      <c r="I28" s="12">
        <f t="shared" si="2"/>
        <v>0</v>
      </c>
      <c r="J28" s="13"/>
      <c r="K28" s="14"/>
      <c r="L28" s="14"/>
      <c r="M28" s="12">
        <f t="shared" si="3"/>
        <v>0</v>
      </c>
      <c r="N28" s="13"/>
      <c r="O28" s="14"/>
      <c r="P28" s="14"/>
      <c r="Q28" s="76">
        <f t="shared" si="4"/>
        <v>0</v>
      </c>
      <c r="R28" s="13"/>
      <c r="S28" s="12">
        <f t="shared" si="5"/>
        <v>0</v>
      </c>
    </row>
    <row r="29" spans="1:19" s="75" customFormat="1" ht="18.75" customHeight="1" x14ac:dyDescent="0.25">
      <c r="A29" s="12" t="s">
        <v>4</v>
      </c>
      <c r="B29" s="13"/>
      <c r="C29" s="14"/>
      <c r="D29" s="14"/>
      <c r="E29" s="12">
        <f t="shared" si="1"/>
        <v>0</v>
      </c>
      <c r="F29" s="13"/>
      <c r="G29" s="14"/>
      <c r="H29" s="14"/>
      <c r="I29" s="12">
        <f t="shared" si="2"/>
        <v>0</v>
      </c>
      <c r="J29" s="13"/>
      <c r="K29" s="14"/>
      <c r="L29" s="14"/>
      <c r="M29" s="12">
        <f t="shared" si="3"/>
        <v>0</v>
      </c>
      <c r="N29" s="13"/>
      <c r="O29" s="14"/>
      <c r="P29" s="14"/>
      <c r="Q29" s="76">
        <f t="shared" si="4"/>
        <v>0</v>
      </c>
      <c r="R29" s="13"/>
      <c r="S29" s="12">
        <f t="shared" si="5"/>
        <v>0</v>
      </c>
    </row>
    <row r="30" spans="1:19" s="75" customFormat="1" ht="18.75" customHeight="1" x14ac:dyDescent="0.25">
      <c r="A30" s="12" t="s">
        <v>5</v>
      </c>
      <c r="B30" s="13"/>
      <c r="C30" s="14"/>
      <c r="D30" s="14"/>
      <c r="E30" s="12">
        <f t="shared" si="1"/>
        <v>0</v>
      </c>
      <c r="F30" s="13"/>
      <c r="G30" s="14"/>
      <c r="H30" s="14"/>
      <c r="I30" s="12">
        <f t="shared" si="2"/>
        <v>0</v>
      </c>
      <c r="J30" s="13"/>
      <c r="K30" s="14"/>
      <c r="L30" s="14"/>
      <c r="M30" s="12">
        <f t="shared" si="3"/>
        <v>0</v>
      </c>
      <c r="N30" s="13"/>
      <c r="O30" s="14"/>
      <c r="P30" s="14"/>
      <c r="Q30" s="76">
        <f t="shared" si="4"/>
        <v>0</v>
      </c>
      <c r="R30" s="13"/>
      <c r="S30" s="12">
        <f t="shared" si="5"/>
        <v>0</v>
      </c>
    </row>
    <row r="31" spans="1:19" s="75" customFormat="1" ht="18.75" customHeight="1" x14ac:dyDescent="0.25">
      <c r="A31" s="12" t="s">
        <v>6</v>
      </c>
      <c r="B31" s="13"/>
      <c r="C31" s="14"/>
      <c r="D31" s="14"/>
      <c r="E31" s="12">
        <f t="shared" si="1"/>
        <v>0</v>
      </c>
      <c r="F31" s="13"/>
      <c r="G31" s="14"/>
      <c r="H31" s="14"/>
      <c r="I31" s="12">
        <f t="shared" si="2"/>
        <v>0</v>
      </c>
      <c r="J31" s="13"/>
      <c r="K31" s="14"/>
      <c r="L31" s="14"/>
      <c r="M31" s="12">
        <f t="shared" si="3"/>
        <v>0</v>
      </c>
      <c r="N31" s="13"/>
      <c r="O31" s="14"/>
      <c r="P31" s="14"/>
      <c r="Q31" s="76">
        <f t="shared" si="4"/>
        <v>0</v>
      </c>
      <c r="R31" s="13"/>
      <c r="S31" s="12">
        <f t="shared" si="5"/>
        <v>0</v>
      </c>
    </row>
    <row r="32" spans="1:19" s="75" customFormat="1" ht="18.75" customHeight="1" x14ac:dyDescent="0.25">
      <c r="A32" s="12" t="s">
        <v>7</v>
      </c>
      <c r="B32" s="13"/>
      <c r="C32" s="14"/>
      <c r="D32" s="14"/>
      <c r="E32" s="12">
        <f t="shared" si="1"/>
        <v>0</v>
      </c>
      <c r="F32" s="13"/>
      <c r="G32" s="14"/>
      <c r="H32" s="14"/>
      <c r="I32" s="12">
        <f t="shared" si="2"/>
        <v>0</v>
      </c>
      <c r="J32" s="13"/>
      <c r="K32" s="14"/>
      <c r="L32" s="14"/>
      <c r="M32" s="12">
        <f t="shared" si="3"/>
        <v>0</v>
      </c>
      <c r="N32" s="13"/>
      <c r="O32" s="14"/>
      <c r="P32" s="14"/>
      <c r="Q32" s="76">
        <f t="shared" si="4"/>
        <v>0</v>
      </c>
      <c r="R32" s="13"/>
      <c r="S32" s="12">
        <f t="shared" si="5"/>
        <v>0</v>
      </c>
    </row>
    <row r="33" spans="1:20" ht="6" customHeight="1" x14ac:dyDescent="0.25">
      <c r="A33" s="16"/>
      <c r="B33" s="17"/>
      <c r="C33" s="16"/>
      <c r="D33" s="16"/>
      <c r="E33" s="16"/>
      <c r="F33" s="17"/>
      <c r="G33" s="16"/>
      <c r="H33" s="16"/>
      <c r="I33" s="16"/>
      <c r="J33" s="17"/>
      <c r="K33" s="16"/>
      <c r="L33" s="16"/>
      <c r="M33" s="16"/>
      <c r="N33" s="17"/>
      <c r="O33" s="16"/>
      <c r="P33" s="16"/>
      <c r="Q33" s="16"/>
      <c r="R33" s="17"/>
      <c r="S33" s="16"/>
      <c r="T33" s="77"/>
    </row>
    <row r="34" spans="1:20" s="75" customFormat="1" ht="18.75" customHeight="1" x14ac:dyDescent="0.25">
      <c r="A34" s="12" t="s">
        <v>70</v>
      </c>
      <c r="B34" s="13"/>
      <c r="C34" s="12">
        <f>SUM(C27:C32)</f>
        <v>0</v>
      </c>
      <c r="D34" s="12"/>
      <c r="E34" s="12">
        <f>SUM(E27:E33)</f>
        <v>0</v>
      </c>
      <c r="F34" s="13"/>
      <c r="G34" s="12">
        <f>SUM(G27:G32)</f>
        <v>0</v>
      </c>
      <c r="H34" s="12"/>
      <c r="I34" s="12">
        <f>SUM(I27:I33)</f>
        <v>0</v>
      </c>
      <c r="J34" s="13"/>
      <c r="K34" s="12">
        <f>SUM(K27:K32)</f>
        <v>0</v>
      </c>
      <c r="L34" s="12"/>
      <c r="M34" s="12">
        <f>SUM(M27:M33)</f>
        <v>0</v>
      </c>
      <c r="N34" s="13"/>
      <c r="O34" s="12">
        <f>SUM(O27:O32)</f>
        <v>0</v>
      </c>
      <c r="P34" s="12"/>
      <c r="Q34" s="76">
        <f>SUM(Q27:Q33)</f>
        <v>0</v>
      </c>
      <c r="R34" s="13"/>
      <c r="S34" s="12">
        <f>SUM(S27:S32)</f>
        <v>0</v>
      </c>
    </row>
    <row r="35" spans="1:20" x14ac:dyDescent="0.25">
      <c r="A35" s="17"/>
      <c r="B35" s="17"/>
      <c r="C35" s="17"/>
      <c r="D35" s="17"/>
      <c r="E35" s="17"/>
      <c r="F35" s="17"/>
      <c r="G35" s="17"/>
      <c r="H35" s="17"/>
      <c r="I35" s="17"/>
      <c r="J35" s="17"/>
      <c r="K35" s="17"/>
      <c r="L35" s="17"/>
      <c r="M35" s="17"/>
      <c r="N35" s="17"/>
      <c r="O35" s="17"/>
      <c r="P35" s="17"/>
      <c r="Q35" s="17"/>
      <c r="R35" s="17"/>
      <c r="S35" s="17"/>
    </row>
    <row r="36" spans="1:20" s="79" customFormat="1" x14ac:dyDescent="0.25">
      <c r="A36" s="85"/>
      <c r="B36" s="85"/>
      <c r="C36" s="85"/>
      <c r="D36" s="85"/>
      <c r="E36" s="85"/>
      <c r="F36" s="85"/>
      <c r="G36" s="85"/>
      <c r="H36" s="85"/>
      <c r="I36" s="85"/>
      <c r="J36" s="85"/>
      <c r="K36" s="85"/>
      <c r="L36" s="85"/>
      <c r="M36" s="85"/>
      <c r="N36" s="85"/>
      <c r="O36" s="85"/>
      <c r="P36" s="85"/>
      <c r="Q36" s="85"/>
      <c r="R36" s="85"/>
      <c r="S36" s="85"/>
    </row>
    <row r="37" spans="1:20" x14ac:dyDescent="0.25">
      <c r="B37" s="71"/>
      <c r="C37" s="71"/>
      <c r="D37" s="71"/>
      <c r="E37" s="71"/>
      <c r="F37" s="71"/>
      <c r="G37" s="71"/>
      <c r="H37" s="71"/>
      <c r="I37" s="71"/>
      <c r="J37" s="71"/>
      <c r="K37" s="71"/>
      <c r="L37" s="71"/>
      <c r="M37" s="71"/>
      <c r="N37" s="71"/>
      <c r="O37" s="71"/>
      <c r="P37" s="71"/>
      <c r="Q37" s="71"/>
      <c r="R37" s="71"/>
      <c r="S37" s="71"/>
    </row>
    <row r="38" spans="1:20" ht="29.25" customHeight="1" x14ac:dyDescent="0.2">
      <c r="A38" s="9" t="s">
        <v>1</v>
      </c>
      <c r="B38" s="71"/>
      <c r="C38" s="104" t="s">
        <v>60</v>
      </c>
      <c r="D38" s="105"/>
      <c r="E38" s="106"/>
      <c r="F38" s="71"/>
      <c r="G38" s="104" t="s">
        <v>61</v>
      </c>
      <c r="H38" s="105"/>
      <c r="I38" s="106"/>
      <c r="J38" s="71"/>
      <c r="K38" s="104" t="s">
        <v>62</v>
      </c>
      <c r="L38" s="105"/>
      <c r="M38" s="106"/>
      <c r="N38" s="71"/>
      <c r="O38" s="104" t="s">
        <v>63</v>
      </c>
      <c r="P38" s="105"/>
      <c r="Q38" s="106"/>
      <c r="R38" s="71"/>
      <c r="S38" s="71"/>
    </row>
    <row r="39" spans="1:20" x14ac:dyDescent="0.25">
      <c r="A39" s="71"/>
      <c r="B39" s="71"/>
      <c r="C39" s="73"/>
      <c r="D39" s="73"/>
      <c r="E39" s="73"/>
      <c r="F39" s="71"/>
      <c r="G39" s="73"/>
      <c r="H39" s="73"/>
      <c r="I39" s="73"/>
      <c r="J39" s="71"/>
      <c r="K39" s="73"/>
      <c r="L39" s="73"/>
      <c r="M39" s="73"/>
      <c r="N39" s="71"/>
      <c r="O39" s="73"/>
      <c r="P39" s="73"/>
      <c r="Q39" s="73"/>
      <c r="R39" s="71"/>
      <c r="S39" s="73"/>
    </row>
    <row r="40" spans="1:20" ht="35.25" customHeight="1" x14ac:dyDescent="0.2">
      <c r="A40" s="10" t="s">
        <v>64</v>
      </c>
      <c r="B40" s="71"/>
      <c r="C40" s="11" t="s">
        <v>65</v>
      </c>
      <c r="D40" s="11" t="s">
        <v>66</v>
      </c>
      <c r="E40" s="11" t="s">
        <v>67</v>
      </c>
      <c r="F40" s="71"/>
      <c r="G40" s="11" t="s">
        <v>65</v>
      </c>
      <c r="H40" s="11" t="s">
        <v>66</v>
      </c>
      <c r="I40" s="11" t="s">
        <v>67</v>
      </c>
      <c r="J40" s="71"/>
      <c r="K40" s="11" t="s">
        <v>65</v>
      </c>
      <c r="L40" s="11" t="s">
        <v>66</v>
      </c>
      <c r="M40" s="11" t="s">
        <v>67</v>
      </c>
      <c r="N40" s="71"/>
      <c r="O40" s="11" t="s">
        <v>65</v>
      </c>
      <c r="P40" s="11" t="s">
        <v>66</v>
      </c>
      <c r="Q40" s="11" t="s">
        <v>67</v>
      </c>
      <c r="R40" s="71"/>
      <c r="S40" s="74" t="s">
        <v>69</v>
      </c>
    </row>
    <row r="41" spans="1:20" ht="6" customHeight="1" x14ac:dyDescent="0.25">
      <c r="A41" s="71"/>
      <c r="B41" s="71"/>
      <c r="C41" s="71"/>
      <c r="D41" s="71"/>
      <c r="E41" s="71"/>
      <c r="F41" s="71"/>
      <c r="G41" s="71"/>
      <c r="H41" s="71"/>
      <c r="I41" s="71"/>
      <c r="J41" s="71"/>
      <c r="K41" s="71"/>
      <c r="L41" s="71"/>
      <c r="M41" s="71"/>
      <c r="N41" s="71"/>
      <c r="O41" s="71"/>
      <c r="P41" s="71"/>
      <c r="Q41" s="71"/>
      <c r="R41" s="71"/>
      <c r="S41" s="71"/>
    </row>
    <row r="42" spans="1:20" s="75" customFormat="1" ht="18.75" customHeight="1" x14ac:dyDescent="0.25">
      <c r="A42" s="12" t="s">
        <v>2</v>
      </c>
      <c r="B42" s="13"/>
      <c r="C42" s="14"/>
      <c r="D42" s="14"/>
      <c r="E42" s="12">
        <f>C42*D42</f>
        <v>0</v>
      </c>
      <c r="F42" s="13"/>
      <c r="G42" s="14"/>
      <c r="H42" s="14"/>
      <c r="I42" s="12">
        <f>G42*H42</f>
        <v>0</v>
      </c>
      <c r="J42" s="13"/>
      <c r="K42" s="14"/>
      <c r="L42" s="14"/>
      <c r="M42" s="12">
        <f>K42*L42</f>
        <v>0</v>
      </c>
      <c r="N42" s="13"/>
      <c r="O42" s="14"/>
      <c r="P42" s="14"/>
      <c r="Q42" s="15">
        <f>O42*P42</f>
        <v>0</v>
      </c>
      <c r="R42" s="13"/>
      <c r="S42" s="12">
        <f>C42+G42+K42+O42</f>
        <v>0</v>
      </c>
    </row>
    <row r="43" spans="1:20" s="75" customFormat="1" ht="18.75" customHeight="1" x14ac:dyDescent="0.25">
      <c r="A43" s="12" t="s">
        <v>3</v>
      </c>
      <c r="B43" s="13"/>
      <c r="C43" s="14"/>
      <c r="D43" s="14"/>
      <c r="E43" s="12">
        <f>C43*D43</f>
        <v>0</v>
      </c>
      <c r="F43" s="13"/>
      <c r="G43" s="14"/>
      <c r="H43" s="14"/>
      <c r="I43" s="12">
        <f>G43*H43</f>
        <v>0</v>
      </c>
      <c r="J43" s="13"/>
      <c r="K43" s="14"/>
      <c r="L43" s="14"/>
      <c r="M43" s="12">
        <f>K43*L43</f>
        <v>0</v>
      </c>
      <c r="N43" s="13"/>
      <c r="O43" s="14"/>
      <c r="P43" s="14"/>
      <c r="Q43" s="15">
        <f>O43*P43</f>
        <v>0</v>
      </c>
      <c r="R43" s="13"/>
      <c r="S43" s="12">
        <f>C43+G43+K43+O43</f>
        <v>0</v>
      </c>
    </row>
    <row r="44" spans="1:20" s="75" customFormat="1" ht="18.75" customHeight="1" x14ac:dyDescent="0.25">
      <c r="A44" s="12" t="s">
        <v>4</v>
      </c>
      <c r="B44" s="13"/>
      <c r="C44" s="14"/>
      <c r="D44" s="14"/>
      <c r="E44" s="12">
        <f>C44*D44</f>
        <v>0</v>
      </c>
      <c r="F44" s="13"/>
      <c r="G44" s="14"/>
      <c r="H44" s="14"/>
      <c r="I44" s="12">
        <f>G44*H44</f>
        <v>0</v>
      </c>
      <c r="J44" s="13"/>
      <c r="K44" s="14"/>
      <c r="L44" s="14"/>
      <c r="M44" s="12">
        <f>K44*L44</f>
        <v>0</v>
      </c>
      <c r="N44" s="13"/>
      <c r="O44" s="14"/>
      <c r="P44" s="14"/>
      <c r="Q44" s="15">
        <f>O44*P44</f>
        <v>0</v>
      </c>
      <c r="R44" s="13"/>
      <c r="S44" s="12">
        <f>C44+G44+K44+O44</f>
        <v>0</v>
      </c>
    </row>
    <row r="45" spans="1:20" ht="6" customHeight="1" x14ac:dyDescent="0.25">
      <c r="A45" s="16"/>
      <c r="B45" s="17"/>
      <c r="C45" s="16"/>
      <c r="D45" s="16"/>
      <c r="E45" s="16"/>
      <c r="F45" s="17"/>
      <c r="G45" s="16"/>
      <c r="H45" s="16"/>
      <c r="I45" s="16"/>
      <c r="J45" s="17"/>
      <c r="K45" s="16"/>
      <c r="L45" s="16"/>
      <c r="M45" s="16"/>
      <c r="N45" s="17"/>
      <c r="O45" s="16"/>
      <c r="P45" s="16"/>
      <c r="Q45" s="15"/>
      <c r="R45" s="17"/>
      <c r="S45" s="16"/>
      <c r="T45" s="77"/>
    </row>
    <row r="46" spans="1:20" s="75" customFormat="1" ht="18.75" customHeight="1" x14ac:dyDescent="0.25">
      <c r="A46" s="12" t="s">
        <v>70</v>
      </c>
      <c r="B46" s="13"/>
      <c r="C46" s="12">
        <f>SUM(C39:C45)</f>
        <v>0</v>
      </c>
      <c r="D46" s="12"/>
      <c r="E46" s="12">
        <f>SUM(E42:E45)</f>
        <v>0</v>
      </c>
      <c r="F46" s="13"/>
      <c r="G46" s="12">
        <f>SUM(G39:G45)</f>
        <v>0</v>
      </c>
      <c r="H46" s="12"/>
      <c r="I46" s="12">
        <f>SUM(I42:I45)</f>
        <v>0</v>
      </c>
      <c r="J46" s="13"/>
      <c r="K46" s="12">
        <f>SUM(K39:K45)</f>
        <v>0</v>
      </c>
      <c r="L46" s="12"/>
      <c r="M46" s="12">
        <f>SUM(M42:M45)</f>
        <v>0</v>
      </c>
      <c r="N46" s="13"/>
      <c r="O46" s="12">
        <f>SUM(O39:O45)</f>
        <v>0</v>
      </c>
      <c r="P46" s="12"/>
      <c r="Q46" s="15">
        <f>SUM(Q42:Q45)</f>
        <v>0</v>
      </c>
      <c r="R46" s="13"/>
      <c r="S46" s="12">
        <f>SUM(S42:S44)</f>
        <v>0</v>
      </c>
    </row>
    <row r="47" spans="1:20" x14ac:dyDescent="0.25">
      <c r="A47" s="17"/>
      <c r="B47" s="17"/>
      <c r="C47" s="17"/>
      <c r="D47" s="17"/>
      <c r="E47" s="17"/>
      <c r="F47" s="17"/>
      <c r="G47" s="17"/>
      <c r="H47" s="17"/>
      <c r="I47" s="17"/>
      <c r="J47" s="17"/>
      <c r="K47" s="17"/>
      <c r="L47" s="17"/>
      <c r="M47" s="17"/>
      <c r="N47" s="17"/>
      <c r="O47" s="17"/>
      <c r="P47" s="17"/>
      <c r="Q47" s="17"/>
      <c r="R47" s="17"/>
      <c r="S47" s="17"/>
    </row>
    <row r="48" spans="1:20" s="79" customFormat="1" x14ac:dyDescent="0.25">
      <c r="A48" s="85"/>
      <c r="B48" s="85"/>
      <c r="C48" s="85"/>
      <c r="D48" s="85"/>
      <c r="E48" s="85"/>
      <c r="F48" s="85"/>
      <c r="G48" s="85"/>
      <c r="H48" s="85"/>
      <c r="I48" s="85"/>
      <c r="J48" s="85"/>
      <c r="K48" s="85"/>
      <c r="L48" s="85"/>
      <c r="M48" s="85"/>
      <c r="N48" s="85"/>
      <c r="O48" s="85"/>
      <c r="P48" s="85"/>
      <c r="Q48" s="85"/>
      <c r="R48" s="85"/>
      <c r="S48" s="85"/>
    </row>
    <row r="49" spans="1:20" x14ac:dyDescent="0.25">
      <c r="B49" s="71"/>
      <c r="C49" s="71"/>
      <c r="D49" s="71"/>
      <c r="E49" s="71"/>
      <c r="F49" s="71"/>
      <c r="G49" s="71"/>
      <c r="H49" s="71"/>
      <c r="I49" s="71"/>
      <c r="J49" s="71"/>
      <c r="K49" s="71"/>
      <c r="L49" s="71"/>
      <c r="M49" s="71"/>
      <c r="N49" s="71"/>
      <c r="O49" s="71"/>
      <c r="P49" s="71"/>
      <c r="Q49" s="71"/>
      <c r="R49" s="71"/>
      <c r="S49" s="71"/>
    </row>
    <row r="50" spans="1:20" ht="29.25" customHeight="1" x14ac:dyDescent="0.2">
      <c r="A50" s="9" t="s">
        <v>29</v>
      </c>
      <c r="B50" s="71"/>
      <c r="C50" s="104" t="s">
        <v>60</v>
      </c>
      <c r="D50" s="105"/>
      <c r="E50" s="106"/>
      <c r="F50" s="71"/>
      <c r="G50" s="104" t="s">
        <v>61</v>
      </c>
      <c r="H50" s="105"/>
      <c r="I50" s="106"/>
      <c r="J50" s="71"/>
      <c r="K50" s="104" t="s">
        <v>62</v>
      </c>
      <c r="L50" s="105"/>
      <c r="M50" s="106"/>
      <c r="N50" s="71"/>
      <c r="O50" s="104" t="s">
        <v>63</v>
      </c>
      <c r="P50" s="105"/>
      <c r="Q50" s="106"/>
      <c r="R50" s="71"/>
      <c r="S50" s="71"/>
    </row>
    <row r="51" spans="1:20" x14ac:dyDescent="0.25">
      <c r="A51" s="71"/>
      <c r="B51" s="71"/>
      <c r="C51" s="73"/>
      <c r="D51" s="73"/>
      <c r="E51" s="73"/>
      <c r="F51" s="71"/>
      <c r="G51" s="73"/>
      <c r="H51" s="73"/>
      <c r="I51" s="73"/>
      <c r="J51" s="71"/>
      <c r="K51" s="73"/>
      <c r="L51" s="73"/>
      <c r="M51" s="73"/>
      <c r="N51" s="71"/>
      <c r="O51" s="73"/>
      <c r="P51" s="73"/>
      <c r="Q51" s="73"/>
      <c r="R51" s="71"/>
      <c r="S51" s="73"/>
    </row>
    <row r="52" spans="1:20" ht="35.25" customHeight="1" x14ac:dyDescent="0.2">
      <c r="A52" s="10" t="s">
        <v>64</v>
      </c>
      <c r="B52" s="71"/>
      <c r="C52" s="11" t="s">
        <v>65</v>
      </c>
      <c r="D52" s="11" t="s">
        <v>66</v>
      </c>
      <c r="E52" s="11" t="s">
        <v>67</v>
      </c>
      <c r="F52" s="71"/>
      <c r="G52" s="11" t="s">
        <v>65</v>
      </c>
      <c r="H52" s="11" t="s">
        <v>66</v>
      </c>
      <c r="I52" s="11" t="s">
        <v>67</v>
      </c>
      <c r="J52" s="71"/>
      <c r="K52" s="11" t="s">
        <v>65</v>
      </c>
      <c r="L52" s="11" t="s">
        <v>66</v>
      </c>
      <c r="M52" s="11" t="s">
        <v>67</v>
      </c>
      <c r="N52" s="71"/>
      <c r="O52" s="11" t="s">
        <v>65</v>
      </c>
      <c r="P52" s="11" t="s">
        <v>66</v>
      </c>
      <c r="Q52" s="11" t="s">
        <v>67</v>
      </c>
      <c r="R52" s="71"/>
      <c r="S52" s="74" t="s">
        <v>69</v>
      </c>
    </row>
    <row r="53" spans="1:20" ht="6" customHeight="1" x14ac:dyDescent="0.25">
      <c r="A53" s="71"/>
      <c r="B53" s="71"/>
      <c r="C53" s="71"/>
      <c r="D53" s="71"/>
      <c r="E53" s="71"/>
      <c r="F53" s="71"/>
      <c r="G53" s="71"/>
      <c r="H53" s="71"/>
      <c r="I53" s="71"/>
      <c r="J53" s="71"/>
      <c r="K53" s="71"/>
      <c r="L53" s="71"/>
      <c r="M53" s="71"/>
      <c r="N53" s="71"/>
      <c r="O53" s="71"/>
      <c r="P53" s="71"/>
      <c r="Q53" s="71"/>
      <c r="R53" s="71"/>
      <c r="S53" s="71"/>
    </row>
    <row r="54" spans="1:20" s="75" customFormat="1" ht="18.75" customHeight="1" x14ac:dyDescent="0.25">
      <c r="A54" s="12" t="s">
        <v>2</v>
      </c>
      <c r="B54" s="13"/>
      <c r="C54" s="14"/>
      <c r="D54" s="14"/>
      <c r="E54" s="12">
        <f t="shared" ref="E54:E59" si="6">C54*D54</f>
        <v>0</v>
      </c>
      <c r="F54" s="13"/>
      <c r="G54" s="14"/>
      <c r="H54" s="14"/>
      <c r="I54" s="12">
        <f t="shared" ref="I54:I59" si="7">G54*H54</f>
        <v>0</v>
      </c>
      <c r="J54" s="13"/>
      <c r="K54" s="14"/>
      <c r="L54" s="14"/>
      <c r="M54" s="12">
        <f t="shared" ref="M54:M59" si="8">K54*L54</f>
        <v>0</v>
      </c>
      <c r="N54" s="13"/>
      <c r="O54" s="14"/>
      <c r="P54" s="14"/>
      <c r="Q54" s="15">
        <f t="shared" ref="Q54:Q59" si="9">O54*P54</f>
        <v>0</v>
      </c>
      <c r="R54" s="13"/>
      <c r="S54" s="12">
        <f t="shared" ref="S54:S59" si="10">C54+G54+K54+O54</f>
        <v>0</v>
      </c>
    </row>
    <row r="55" spans="1:20" s="75" customFormat="1" ht="18.75" customHeight="1" x14ac:dyDescent="0.25">
      <c r="A55" s="12" t="s">
        <v>3</v>
      </c>
      <c r="B55" s="13"/>
      <c r="C55" s="14"/>
      <c r="D55" s="14"/>
      <c r="E55" s="12">
        <f t="shared" si="6"/>
        <v>0</v>
      </c>
      <c r="F55" s="13"/>
      <c r="G55" s="14"/>
      <c r="H55" s="14"/>
      <c r="I55" s="12">
        <f t="shared" si="7"/>
        <v>0</v>
      </c>
      <c r="J55" s="13"/>
      <c r="K55" s="14"/>
      <c r="L55" s="14"/>
      <c r="M55" s="12">
        <f t="shared" si="8"/>
        <v>0</v>
      </c>
      <c r="N55" s="13"/>
      <c r="O55" s="14"/>
      <c r="P55" s="14"/>
      <c r="Q55" s="15">
        <f t="shared" si="9"/>
        <v>0</v>
      </c>
      <c r="R55" s="13"/>
      <c r="S55" s="12">
        <f t="shared" si="10"/>
        <v>0</v>
      </c>
    </row>
    <row r="56" spans="1:20" s="75" customFormat="1" ht="18.75" customHeight="1" x14ac:dyDescent="0.25">
      <c r="A56" s="12" t="s">
        <v>4</v>
      </c>
      <c r="B56" s="13"/>
      <c r="C56" s="14"/>
      <c r="D56" s="14"/>
      <c r="E56" s="12">
        <f t="shared" si="6"/>
        <v>0</v>
      </c>
      <c r="F56" s="13"/>
      <c r="G56" s="14"/>
      <c r="H56" s="14"/>
      <c r="I56" s="12">
        <f t="shared" si="7"/>
        <v>0</v>
      </c>
      <c r="J56" s="13"/>
      <c r="K56" s="14"/>
      <c r="L56" s="14"/>
      <c r="M56" s="12">
        <f t="shared" si="8"/>
        <v>0</v>
      </c>
      <c r="N56" s="13"/>
      <c r="O56" s="14"/>
      <c r="P56" s="14"/>
      <c r="Q56" s="15">
        <f t="shared" si="9"/>
        <v>0</v>
      </c>
      <c r="R56" s="13"/>
      <c r="S56" s="12">
        <f t="shared" si="10"/>
        <v>0</v>
      </c>
    </row>
    <row r="57" spans="1:20" s="75" customFormat="1" ht="18.75" customHeight="1" x14ac:dyDescent="0.25">
      <c r="A57" s="12" t="s">
        <v>5</v>
      </c>
      <c r="B57" s="13"/>
      <c r="C57" s="14"/>
      <c r="D57" s="14"/>
      <c r="E57" s="12">
        <f t="shared" si="6"/>
        <v>0</v>
      </c>
      <c r="F57" s="13"/>
      <c r="G57" s="14"/>
      <c r="H57" s="14"/>
      <c r="I57" s="12">
        <f t="shared" si="7"/>
        <v>0</v>
      </c>
      <c r="J57" s="13"/>
      <c r="K57" s="14"/>
      <c r="L57" s="14"/>
      <c r="M57" s="12">
        <f t="shared" si="8"/>
        <v>0</v>
      </c>
      <c r="N57" s="13"/>
      <c r="O57" s="14"/>
      <c r="P57" s="14"/>
      <c r="Q57" s="15">
        <f t="shared" si="9"/>
        <v>0</v>
      </c>
      <c r="R57" s="13"/>
      <c r="S57" s="12">
        <f t="shared" si="10"/>
        <v>0</v>
      </c>
    </row>
    <row r="58" spans="1:20" s="75" customFormat="1" ht="18.75" customHeight="1" x14ac:dyDescent="0.25">
      <c r="A58" s="12" t="s">
        <v>6</v>
      </c>
      <c r="B58" s="13"/>
      <c r="C58" s="14"/>
      <c r="D58" s="14"/>
      <c r="E58" s="12">
        <f t="shared" si="6"/>
        <v>0</v>
      </c>
      <c r="F58" s="13"/>
      <c r="G58" s="14"/>
      <c r="H58" s="14"/>
      <c r="I58" s="12">
        <f t="shared" si="7"/>
        <v>0</v>
      </c>
      <c r="J58" s="13"/>
      <c r="K58" s="14"/>
      <c r="L58" s="14"/>
      <c r="M58" s="12">
        <f t="shared" si="8"/>
        <v>0</v>
      </c>
      <c r="N58" s="13"/>
      <c r="O58" s="14"/>
      <c r="P58" s="14"/>
      <c r="Q58" s="15">
        <f t="shared" si="9"/>
        <v>0</v>
      </c>
      <c r="R58" s="13"/>
      <c r="S58" s="12">
        <f t="shared" si="10"/>
        <v>0</v>
      </c>
    </row>
    <row r="59" spans="1:20" s="75" customFormat="1" ht="18.75" customHeight="1" x14ac:dyDescent="0.25">
      <c r="A59" s="12" t="s">
        <v>7</v>
      </c>
      <c r="B59" s="13"/>
      <c r="C59" s="14"/>
      <c r="D59" s="14"/>
      <c r="E59" s="12">
        <f t="shared" si="6"/>
        <v>0</v>
      </c>
      <c r="F59" s="13"/>
      <c r="G59" s="14"/>
      <c r="H59" s="14"/>
      <c r="I59" s="12">
        <f t="shared" si="7"/>
        <v>0</v>
      </c>
      <c r="J59" s="13"/>
      <c r="K59" s="14"/>
      <c r="L59" s="14"/>
      <c r="M59" s="12">
        <f t="shared" si="8"/>
        <v>0</v>
      </c>
      <c r="N59" s="13"/>
      <c r="O59" s="14"/>
      <c r="P59" s="14"/>
      <c r="Q59" s="15">
        <f t="shared" si="9"/>
        <v>0</v>
      </c>
      <c r="R59" s="13"/>
      <c r="S59" s="12">
        <f t="shared" si="10"/>
        <v>0</v>
      </c>
    </row>
    <row r="60" spans="1:20" ht="6" customHeight="1" x14ac:dyDescent="0.25">
      <c r="A60" s="16"/>
      <c r="B60" s="17"/>
      <c r="C60" s="16"/>
      <c r="D60" s="16"/>
      <c r="E60" s="16"/>
      <c r="F60" s="17"/>
      <c r="G60" s="16"/>
      <c r="H60" s="16"/>
      <c r="I60" s="16"/>
      <c r="J60" s="17"/>
      <c r="K60" s="16"/>
      <c r="L60" s="16"/>
      <c r="M60" s="16"/>
      <c r="N60" s="17"/>
      <c r="O60" s="16"/>
      <c r="P60" s="16"/>
      <c r="Q60" s="15"/>
      <c r="R60" s="17"/>
      <c r="S60" s="16"/>
      <c r="T60" s="77"/>
    </row>
    <row r="61" spans="1:20" s="75" customFormat="1" ht="18.75" customHeight="1" x14ac:dyDescent="0.25">
      <c r="A61" s="12" t="s">
        <v>70</v>
      </c>
      <c r="B61" s="13"/>
      <c r="C61" s="12">
        <f>SUM(C54:C60)</f>
        <v>0</v>
      </c>
      <c r="D61" s="12"/>
      <c r="E61" s="12">
        <f>SUM(E54:E60)</f>
        <v>0</v>
      </c>
      <c r="F61" s="13"/>
      <c r="G61" s="12">
        <f>SUM(G54:G60)</f>
        <v>0</v>
      </c>
      <c r="H61" s="12"/>
      <c r="I61" s="12">
        <f>SUM(I54:I60)</f>
        <v>0</v>
      </c>
      <c r="J61" s="13"/>
      <c r="K61" s="12">
        <f>SUM(K54:K60)</f>
        <v>0</v>
      </c>
      <c r="L61" s="12"/>
      <c r="M61" s="12">
        <f>SUM(M54:M60)</f>
        <v>0</v>
      </c>
      <c r="N61" s="13"/>
      <c r="O61" s="12">
        <f>SUM(O54:O60)</f>
        <v>0</v>
      </c>
      <c r="P61" s="12"/>
      <c r="Q61" s="15">
        <f>SUM(Q54:Q60)</f>
        <v>0</v>
      </c>
      <c r="R61" s="13"/>
      <c r="S61" s="12">
        <f>SUM(S54:S59)</f>
        <v>0</v>
      </c>
    </row>
    <row r="62" spans="1:20" x14ac:dyDescent="0.25">
      <c r="A62" s="17"/>
      <c r="B62" s="17"/>
      <c r="C62" s="17"/>
      <c r="D62" s="17"/>
      <c r="E62" s="17"/>
      <c r="F62" s="17"/>
      <c r="G62" s="17"/>
      <c r="H62" s="17"/>
      <c r="I62" s="17"/>
      <c r="J62" s="17"/>
      <c r="K62" s="17"/>
      <c r="L62" s="17"/>
      <c r="M62" s="17"/>
      <c r="N62" s="17"/>
      <c r="O62" s="17"/>
      <c r="P62" s="17"/>
      <c r="Q62" s="17"/>
      <c r="R62" s="17"/>
      <c r="S62" s="17"/>
    </row>
    <row r="63" spans="1:20" x14ac:dyDescent="0.25">
      <c r="A63" s="71"/>
      <c r="B63" s="71"/>
      <c r="C63" s="71"/>
      <c r="D63" s="71"/>
      <c r="E63" s="71"/>
      <c r="F63" s="71"/>
      <c r="G63" s="71"/>
      <c r="H63" s="71"/>
      <c r="I63" s="71"/>
      <c r="J63" s="71"/>
      <c r="K63" s="71"/>
      <c r="L63" s="71"/>
      <c r="M63" s="71"/>
      <c r="N63" s="71"/>
      <c r="O63" s="71"/>
      <c r="P63" s="71"/>
      <c r="Q63" s="71"/>
      <c r="R63" s="71"/>
      <c r="S63" s="71"/>
    </row>
    <row r="64" spans="1:20" ht="15" x14ac:dyDescent="0.25">
      <c r="A64" s="87" t="s">
        <v>75</v>
      </c>
      <c r="B64" s="71"/>
      <c r="C64" s="71"/>
      <c r="D64" s="71"/>
      <c r="E64" s="71"/>
      <c r="F64" s="71"/>
      <c r="G64" s="71"/>
      <c r="H64" s="71"/>
      <c r="I64" s="71"/>
      <c r="J64" s="71"/>
      <c r="K64" s="71"/>
      <c r="L64" s="71"/>
      <c r="M64" s="71"/>
      <c r="N64" s="71"/>
      <c r="O64" s="71"/>
      <c r="P64" s="71"/>
      <c r="Q64" s="71"/>
      <c r="R64" s="71"/>
      <c r="S64" s="71"/>
    </row>
    <row r="65" spans="1:19" s="79" customFormat="1" x14ac:dyDescent="0.25">
      <c r="A65" s="102" t="s">
        <v>80</v>
      </c>
      <c r="B65" s="102"/>
      <c r="C65" s="102"/>
      <c r="D65" s="102"/>
      <c r="E65" s="82">
        <f>E20</f>
        <v>0</v>
      </c>
      <c r="F65" s="80"/>
      <c r="G65" s="80"/>
      <c r="H65" s="80"/>
      <c r="I65" s="80"/>
      <c r="J65" s="80"/>
      <c r="K65" s="80"/>
      <c r="L65" s="80"/>
      <c r="M65" s="80"/>
      <c r="N65" s="80"/>
      <c r="O65" s="80"/>
      <c r="P65" s="80"/>
      <c r="Q65" s="80"/>
      <c r="R65" s="80"/>
      <c r="S65" s="80"/>
    </row>
    <row r="66" spans="1:19" x14ac:dyDescent="0.25">
      <c r="A66" s="102" t="s">
        <v>0</v>
      </c>
      <c r="B66" s="102"/>
      <c r="C66" s="102"/>
      <c r="D66" s="102"/>
      <c r="E66" s="82">
        <f>S34</f>
        <v>0</v>
      </c>
    </row>
    <row r="67" spans="1:19" x14ac:dyDescent="0.25">
      <c r="A67" s="102" t="s">
        <v>1</v>
      </c>
      <c r="B67" s="102"/>
      <c r="C67" s="102"/>
      <c r="D67" s="102"/>
      <c r="E67" s="82">
        <f>S46</f>
        <v>0</v>
      </c>
    </row>
    <row r="68" spans="1:19" x14ac:dyDescent="0.25">
      <c r="A68" s="102" t="s">
        <v>29</v>
      </c>
      <c r="B68" s="102"/>
      <c r="C68" s="102"/>
      <c r="D68" s="102"/>
      <c r="E68" s="82">
        <f>S61</f>
        <v>0</v>
      </c>
    </row>
    <row r="69" spans="1:19" ht="4.5" customHeight="1" x14ac:dyDescent="0.25"/>
    <row r="70" spans="1:19" ht="15" x14ac:dyDescent="0.25">
      <c r="A70" s="103" t="s">
        <v>76</v>
      </c>
      <c r="B70" s="103"/>
      <c r="C70" s="103"/>
      <c r="D70" s="103"/>
      <c r="E70" s="88">
        <f>SUM(E65:E68)</f>
        <v>0</v>
      </c>
      <c r="G70" s="89" t="s">
        <v>77</v>
      </c>
    </row>
  </sheetData>
  <mergeCells count="22">
    <mergeCell ref="C5:E8"/>
    <mergeCell ref="C3:G3"/>
    <mergeCell ref="K3:L3"/>
    <mergeCell ref="M5:Q5"/>
    <mergeCell ref="M7:Q7"/>
    <mergeCell ref="G50:I50"/>
    <mergeCell ref="K50:M50"/>
    <mergeCell ref="O50:Q50"/>
    <mergeCell ref="C23:E23"/>
    <mergeCell ref="G23:I23"/>
    <mergeCell ref="K23:M23"/>
    <mergeCell ref="O23:Q23"/>
    <mergeCell ref="C38:E38"/>
    <mergeCell ref="G38:I38"/>
    <mergeCell ref="K38:M38"/>
    <mergeCell ref="O38:Q38"/>
    <mergeCell ref="A66:D66"/>
    <mergeCell ref="A67:D67"/>
    <mergeCell ref="A68:D68"/>
    <mergeCell ref="A70:D70"/>
    <mergeCell ref="C50:E50"/>
    <mergeCell ref="A65:D65"/>
  </mergeCells>
  <pageMargins left="0.70866141732283472" right="0.70866141732283472" top="0.78740157480314965" bottom="0.78740157480314965" header="0.31496062992125984" footer="0.31496062992125984"/>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Normal="100" workbookViewId="0">
      <selection activeCell="F27" sqref="F27"/>
    </sheetView>
  </sheetViews>
  <sheetFormatPr defaultColWidth="9.140625" defaultRowHeight="15" x14ac:dyDescent="0.25"/>
  <cols>
    <col min="1" max="1" width="18" customWidth="1"/>
    <col min="2" max="2" width="38.42578125" customWidth="1"/>
    <col min="3" max="3" width="14.7109375" customWidth="1"/>
    <col min="4" max="5" width="15.140625" customWidth="1"/>
    <col min="6" max="6" width="18.140625" customWidth="1"/>
  </cols>
  <sheetData>
    <row r="1" spans="1:6" x14ac:dyDescent="0.25">
      <c r="A1" s="116" t="s">
        <v>52</v>
      </c>
      <c r="B1" s="116"/>
      <c r="C1" s="116"/>
      <c r="D1" s="116"/>
      <c r="E1" s="116"/>
      <c r="F1" s="116"/>
    </row>
    <row r="2" spans="1:6" x14ac:dyDescent="0.25">
      <c r="A2" s="27"/>
      <c r="B2" s="27"/>
      <c r="C2" s="28"/>
      <c r="D2" s="28"/>
      <c r="E2" s="28"/>
      <c r="F2" s="28"/>
    </row>
    <row r="3" spans="1:6" x14ac:dyDescent="0.25">
      <c r="A3" s="29" t="s">
        <v>9</v>
      </c>
      <c r="B3" s="29" t="s">
        <v>10</v>
      </c>
      <c r="C3" s="29" t="s">
        <v>12</v>
      </c>
      <c r="D3" s="30" t="s">
        <v>31</v>
      </c>
      <c r="F3" s="31"/>
    </row>
    <row r="4" spans="1:6" x14ac:dyDescent="0.25">
      <c r="A4" s="29" t="s">
        <v>11</v>
      </c>
      <c r="B4" s="32"/>
      <c r="C4" s="29" t="s">
        <v>13</v>
      </c>
      <c r="D4" s="32" t="s">
        <v>30</v>
      </c>
      <c r="F4" s="31"/>
    </row>
    <row r="5" spans="1:6" x14ac:dyDescent="0.25">
      <c r="A5" s="29"/>
      <c r="B5" s="32"/>
      <c r="C5" s="32"/>
      <c r="D5" s="32"/>
      <c r="E5" s="32"/>
      <c r="F5" s="32"/>
    </row>
    <row r="6" spans="1:6" ht="68.25" customHeight="1" x14ac:dyDescent="0.25">
      <c r="A6" s="117" t="s">
        <v>32</v>
      </c>
      <c r="B6" s="117"/>
      <c r="C6" s="117"/>
      <c r="D6" s="117"/>
      <c r="E6" s="117"/>
      <c r="F6" s="117"/>
    </row>
    <row r="7" spans="1:6" ht="15" customHeight="1" x14ac:dyDescent="0.25">
      <c r="A7" s="29"/>
      <c r="B7" s="32"/>
      <c r="C7" s="32"/>
      <c r="D7" s="32"/>
      <c r="E7" s="32"/>
      <c r="F7" s="32"/>
    </row>
    <row r="8" spans="1:6" ht="15" customHeight="1" x14ac:dyDescent="0.25">
      <c r="A8" s="33"/>
      <c r="B8" s="33"/>
      <c r="C8" s="33"/>
      <c r="D8" s="34"/>
      <c r="E8" s="33"/>
      <c r="F8" s="33"/>
    </row>
    <row r="9" spans="1:6" ht="15" customHeight="1" x14ac:dyDescent="0.25">
      <c r="A9" s="33"/>
      <c r="B9" s="33"/>
      <c r="C9" s="33"/>
      <c r="D9" s="34"/>
      <c r="E9" s="33"/>
      <c r="F9" s="33"/>
    </row>
    <row r="10" spans="1:6" ht="25.5" x14ac:dyDescent="0.25">
      <c r="A10" s="35" t="s">
        <v>33</v>
      </c>
      <c r="B10" s="36"/>
      <c r="C10" s="37" t="s">
        <v>34</v>
      </c>
      <c r="D10" s="37" t="s">
        <v>35</v>
      </c>
      <c r="E10" s="38" t="s">
        <v>36</v>
      </c>
      <c r="F10" s="39" t="s">
        <v>37</v>
      </c>
    </row>
    <row r="11" spans="1:6" x14ac:dyDescent="0.25">
      <c r="A11" s="40" t="s">
        <v>38</v>
      </c>
      <c r="B11" s="41"/>
      <c r="C11" s="42">
        <v>1000</v>
      </c>
      <c r="D11" s="43" t="s">
        <v>39</v>
      </c>
      <c r="E11" s="44"/>
      <c r="F11" s="45">
        <f>IF(C11="","",C11*E11)</f>
        <v>0</v>
      </c>
    </row>
    <row r="12" spans="1:6" x14ac:dyDescent="0.25">
      <c r="A12" s="40" t="s">
        <v>40</v>
      </c>
      <c r="B12" s="46"/>
      <c r="C12" s="47">
        <v>500</v>
      </c>
      <c r="D12" s="43" t="s">
        <v>39</v>
      </c>
      <c r="E12" s="48"/>
      <c r="F12" s="49">
        <f>IF(C12="","",C12*E12)</f>
        <v>0</v>
      </c>
    </row>
    <row r="13" spans="1:6" x14ac:dyDescent="0.25">
      <c r="A13" s="40"/>
      <c r="B13" s="46"/>
      <c r="C13" s="50"/>
      <c r="D13" s="50"/>
      <c r="E13" s="51"/>
      <c r="F13" s="49"/>
    </row>
    <row r="14" spans="1:6" x14ac:dyDescent="0.25">
      <c r="A14" s="40" t="s">
        <v>41</v>
      </c>
      <c r="B14" s="46"/>
      <c r="C14" s="47">
        <v>1000</v>
      </c>
      <c r="D14" s="43" t="s">
        <v>39</v>
      </c>
      <c r="E14" s="48"/>
      <c r="F14" s="49">
        <f>IF(C14="","",C14*E14)</f>
        <v>0</v>
      </c>
    </row>
    <row r="15" spans="1:6" x14ac:dyDescent="0.25">
      <c r="A15" s="40" t="s">
        <v>42</v>
      </c>
      <c r="B15" s="46"/>
      <c r="C15" s="47">
        <v>500</v>
      </c>
      <c r="D15" s="43" t="s">
        <v>39</v>
      </c>
      <c r="E15" s="48"/>
      <c r="F15" s="49">
        <f>IF(C15="","",C15*E15)</f>
        <v>0</v>
      </c>
    </row>
    <row r="16" spans="1:6" x14ac:dyDescent="0.25">
      <c r="A16" s="40"/>
      <c r="B16" s="46"/>
      <c r="C16" s="43"/>
      <c r="D16" s="50"/>
      <c r="E16" s="51"/>
      <c r="F16" s="49"/>
    </row>
    <row r="17" spans="1:6" x14ac:dyDescent="0.25">
      <c r="A17" s="40" t="s">
        <v>43</v>
      </c>
      <c r="B17" s="46"/>
      <c r="C17" s="47">
        <v>200</v>
      </c>
      <c r="D17" s="50" t="s">
        <v>44</v>
      </c>
      <c r="E17" s="48"/>
      <c r="F17" s="49">
        <f>IF(C17="","",C17*E17)</f>
        <v>0</v>
      </c>
    </row>
    <row r="18" spans="1:6" x14ac:dyDescent="0.25">
      <c r="A18" s="40" t="s">
        <v>45</v>
      </c>
      <c r="B18" s="46"/>
      <c r="C18" s="47">
        <v>500</v>
      </c>
      <c r="D18" s="50" t="s">
        <v>44</v>
      </c>
      <c r="E18" s="48"/>
      <c r="F18" s="49">
        <f>IF(C18="","",C18*E18)</f>
        <v>0</v>
      </c>
    </row>
    <row r="19" spans="1:6" x14ac:dyDescent="0.25">
      <c r="A19" s="40"/>
      <c r="B19" s="46"/>
      <c r="C19" s="43"/>
      <c r="D19" s="50"/>
      <c r="E19" s="51"/>
      <c r="F19" s="49"/>
    </row>
    <row r="20" spans="1:6" x14ac:dyDescent="0.25">
      <c r="A20" s="40" t="s">
        <v>46</v>
      </c>
      <c r="B20" s="46"/>
      <c r="C20" s="47">
        <v>200</v>
      </c>
      <c r="D20" s="50" t="s">
        <v>44</v>
      </c>
      <c r="E20" s="48"/>
      <c r="F20" s="49">
        <f>IF(C20="","",C20*E20)</f>
        <v>0</v>
      </c>
    </row>
    <row r="21" spans="1:6" x14ac:dyDescent="0.25">
      <c r="A21" s="40" t="s">
        <v>47</v>
      </c>
      <c r="B21" s="46"/>
      <c r="C21" s="47">
        <v>200</v>
      </c>
      <c r="D21" s="50" t="s">
        <v>44</v>
      </c>
      <c r="E21" s="48"/>
      <c r="F21" s="49">
        <f>IF(C21="","",C21*E21)</f>
        <v>0</v>
      </c>
    </row>
    <row r="22" spans="1:6" x14ac:dyDescent="0.25">
      <c r="A22" s="40"/>
      <c r="B22" s="46"/>
      <c r="C22" s="43"/>
      <c r="D22" s="50"/>
      <c r="E22" s="52"/>
      <c r="F22" s="49"/>
    </row>
    <row r="23" spans="1:6" x14ac:dyDescent="0.25">
      <c r="A23" s="40" t="s">
        <v>48</v>
      </c>
      <c r="B23" s="46"/>
      <c r="C23" s="47">
        <v>20</v>
      </c>
      <c r="D23" s="43" t="s">
        <v>39</v>
      </c>
      <c r="E23" s="48"/>
      <c r="F23" s="49">
        <f>IF(C23="","",C23*E23)</f>
        <v>0</v>
      </c>
    </row>
    <row r="24" spans="1:6" x14ac:dyDescent="0.25">
      <c r="A24" s="40"/>
      <c r="B24" s="46"/>
      <c r="C24" s="43"/>
      <c r="D24" s="50"/>
      <c r="E24" s="51"/>
      <c r="F24" s="49"/>
    </row>
    <row r="25" spans="1:6" x14ac:dyDescent="0.25">
      <c r="A25" s="40" t="s">
        <v>49</v>
      </c>
      <c r="B25" s="46"/>
      <c r="C25" s="47">
        <v>20</v>
      </c>
      <c r="D25" s="43" t="s">
        <v>39</v>
      </c>
      <c r="E25" s="48"/>
      <c r="F25" s="53">
        <f>IF(C25="","",C25*E25)</f>
        <v>0</v>
      </c>
    </row>
    <row r="26" spans="1:6" x14ac:dyDescent="0.25">
      <c r="A26" s="40" t="s">
        <v>50</v>
      </c>
      <c r="B26" s="54"/>
      <c r="C26" s="55">
        <v>20</v>
      </c>
      <c r="D26" s="43" t="s">
        <v>39</v>
      </c>
      <c r="E26" s="56"/>
      <c r="F26" s="53">
        <f>IF(C26="","",C26*E26)</f>
        <v>0</v>
      </c>
    </row>
    <row r="27" spans="1:6" x14ac:dyDescent="0.25">
      <c r="A27" s="35" t="s">
        <v>51</v>
      </c>
      <c r="B27" s="36"/>
      <c r="C27" s="36"/>
      <c r="D27" s="36"/>
      <c r="E27" s="36"/>
      <c r="F27" s="57">
        <f>SUM(F11:F26)</f>
        <v>0</v>
      </c>
    </row>
    <row r="29" spans="1:6" x14ac:dyDescent="0.25">
      <c r="A29" s="58"/>
    </row>
  </sheetData>
  <mergeCells count="2">
    <mergeCell ref="A1:F1"/>
    <mergeCell ref="A6:F6"/>
  </mergeCells>
  <conditionalFormatting sqref="D3">
    <cfRule type="cellIs" dxfId="6" priority="7" stopIfTrue="1" operator="equal">
      <formula>0</formula>
    </cfRule>
  </conditionalFormatting>
  <conditionalFormatting sqref="C11:C12">
    <cfRule type="cellIs" dxfId="5" priority="6" stopIfTrue="1" operator="equal">
      <formula>0</formula>
    </cfRule>
  </conditionalFormatting>
  <conditionalFormatting sqref="C14:C15">
    <cfRule type="cellIs" dxfId="4" priority="5" stopIfTrue="1" operator="equal">
      <formula>0</formula>
    </cfRule>
  </conditionalFormatting>
  <conditionalFormatting sqref="C17:C18">
    <cfRule type="cellIs" dxfId="3" priority="4" stopIfTrue="1" operator="equal">
      <formula>0</formula>
    </cfRule>
  </conditionalFormatting>
  <conditionalFormatting sqref="C20:C21">
    <cfRule type="cellIs" dxfId="2" priority="3" stopIfTrue="1" operator="equal">
      <formula>0</formula>
    </cfRule>
  </conditionalFormatting>
  <conditionalFormatting sqref="C23">
    <cfRule type="cellIs" dxfId="1" priority="2" stopIfTrue="1" operator="equal">
      <formula>0</formula>
    </cfRule>
  </conditionalFormatting>
  <conditionalFormatting sqref="C25:C26">
    <cfRule type="cellIs" dxfId="0" priority="1" stopIfTrue="1" operator="equal">
      <formula>0</formula>
    </cfRule>
  </conditionalFormatting>
  <pageMargins left="0.7" right="0.7" top="0.78740157499999996" bottom="0.78740157499999996" header="0.3" footer="0.3"/>
  <pageSetup paperSize="9" scale="73"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Honorarangebot</vt:lpstr>
      <vt:lpstr>Kalkulation</vt:lpstr>
      <vt:lpstr>Nebenkosten</vt:lpstr>
      <vt:lpstr>Honorarangebot!Area_stampa</vt:lpstr>
      <vt:lpstr>Kalkulation!Area_stampa</vt:lpstr>
    </vt:vector>
  </TitlesOfParts>
  <Company>Wild Ingenieure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 Wild</dc:creator>
  <cp:lastModifiedBy>Kumpusch Valentina ASTRA</cp:lastModifiedBy>
  <cp:lastPrinted>2019-01-29T14:11:47Z</cp:lastPrinted>
  <dcterms:created xsi:type="dcterms:W3CDTF">2013-12-13T09:42:19Z</dcterms:created>
  <dcterms:modified xsi:type="dcterms:W3CDTF">2019-01-29T15:30:05Z</dcterms:modified>
</cp:coreProperties>
</file>